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U:\!!FinOp_Est Apr 07\!!ETL to BCP\Financial Statement\Financial Statements-Final\2Q2026 ---\"/>
    </mc:Choice>
  </mc:AlternateContent>
  <xr:revisionPtr revIDLastSave="0" documentId="13_ncr:1_{8F1F61EB-FCC7-42FB-B0C8-45C0B1C21BCB}" xr6:coauthVersionLast="47" xr6:coauthVersionMax="47" xr10:uidLastSave="{00000000-0000-0000-0000-000000000000}"/>
  <bookViews>
    <workbookView xWindow="-120" yWindow="-120" windowWidth="29040" windowHeight="15720" xr2:uid="{5E169362-CA45-4BA5-A06B-57EE554521F2}"/>
  </bookViews>
  <sheets>
    <sheet name="BS-P3-5" sheetId="26" r:id="rId1"/>
    <sheet name="PL6M P6" sheetId="31" r:id="rId2"/>
    <sheet name="PL6M P7" sheetId="33" r:id="rId3"/>
    <sheet name="SH (Conso) P8" sheetId="20" r:id="rId4"/>
    <sheet name="SH (Sep) P9" sheetId="29" r:id="rId5"/>
    <sheet name="CF P10-11" sheetId="15" r:id="rId6"/>
    <sheet name="BCPG BS" sheetId="8" state="hidden" r:id="rId7"/>
    <sheet name="BCPG PL" sheetId="9" state="hidden" r:id="rId8"/>
    <sheet name="BCPG CF" sheetId="10" state="hidden" r:id="rId9"/>
    <sheet name="DS_INTERNAL_SETTINGS_STORAGE" sheetId="34" state="veryHidden" r:id="rId10"/>
    <sheet name="DS_INTERNAL_DOCGROUP_STORAGE" sheetId="35" state="veryHidden" r:id="rId11"/>
    <sheet name="DS_INTERNAL_DOCUMENT_STORAGE" sheetId="36" state="veryHidden" r:id="rId12"/>
    <sheet name="DS_INTERNAL_SNIP_STORAGE" sheetId="37" state="veryHidden" r:id="rId13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ADD1">#N/A</definedName>
    <definedName name="____ADD12" localSheetId="5">HAJIME:OWARI</definedName>
    <definedName name="____ADD12" localSheetId="2">HAJIME:OWARI</definedName>
    <definedName name="____ADD12">HAJIME:OWARI</definedName>
    <definedName name="____ADD2" localSheetId="5">STOP:STOPE</definedName>
    <definedName name="____ADD2" localSheetId="2">STOP:STOPE</definedName>
    <definedName name="____ADD2">STOP:STOPE</definedName>
    <definedName name="____Cup2" localSheetId="5">STOP:STOPE</definedName>
    <definedName name="____Cup2" localSheetId="2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ADD1">#N/A</definedName>
    <definedName name="__ADD12" localSheetId="5">HAJIME:OWARI</definedName>
    <definedName name="__ADD12" localSheetId="2">HAJIME:OWARI</definedName>
    <definedName name="__ADD12">HAJIME:OWARI</definedName>
    <definedName name="__ADD2" localSheetId="5">STOP:STOPE</definedName>
    <definedName name="__ADD2" localSheetId="2">STOP:STOPE</definedName>
    <definedName name="__ADD2">STOP:STOPE</definedName>
    <definedName name="__Cup2" localSheetId="5">STOP:STOPE</definedName>
    <definedName name="__Cup2" localSheetId="2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5">HAJIME:OWARI</definedName>
    <definedName name="_ADD12" localSheetId="2">HAJIME:OWARI</definedName>
    <definedName name="_ADD12">HAJIME:OWARI</definedName>
    <definedName name="_ADD2" localSheetId="5">STOP:STOPE</definedName>
    <definedName name="_ADD2" localSheetId="2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5">STOP:STOPE</definedName>
    <definedName name="_Cup2" localSheetId="2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5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5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5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5">STOP:STOPE</definedName>
    <definedName name="aa" localSheetId="2">STOP:STOPE</definedName>
    <definedName name="aa">STOP:STOPE</definedName>
    <definedName name="aaa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>HAJIME:OWARI</definedName>
    <definedName name="abc" localSheetId="2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5">STOP:STOPE</definedName>
    <definedName name="acc" localSheetId="2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5">HAJIME:OWARI</definedName>
    <definedName name="ADDR" localSheetId="2">HAJIME:OWARI</definedName>
    <definedName name="ADDR">HAJIME:OWARI</definedName>
    <definedName name="addr1" localSheetId="5">HAJIME:OWARI</definedName>
    <definedName name="addr1" localSheetId="2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5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5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5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5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5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5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5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5">FST:(FSB)</definedName>
    <definedName name="F_SL" localSheetId="2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5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5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5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5">STOP:STOPE</definedName>
    <definedName name="n" localSheetId="2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5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'BS-P3-5'!$A$1:$J$106</definedName>
    <definedName name="_xlnm.Print_Area" localSheetId="5">'CF P10-11'!$A$1:$I$79</definedName>
    <definedName name="_xlnm.Print_Area" localSheetId="1">'PL6M P6'!$A$1:$J$40</definedName>
    <definedName name="_xlnm.Print_Area" localSheetId="2">'PL6M P7'!$A$1:$J$37</definedName>
    <definedName name="_xlnm.Print_Area" localSheetId="3">'SH (Conso) P8'!$A$1:$X$26</definedName>
    <definedName name="_xlnm.Print_Area" localSheetId="4">'SH (Sep) P9'!$A$1:$R$26</definedName>
    <definedName name="_xlnm.Print_Area">#REF!</definedName>
    <definedName name="Print_Area_MI">#REF!</definedName>
    <definedName name="_xlnm.Print_Titles" localSheetId="3">'SH (Conso) P8'!$1:$3</definedName>
    <definedName name="_xlnm.Print_Titles" localSheetId="4">'SH (Sep) P9'!$1:$3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5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5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5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5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5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5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5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3" l="1"/>
  <c r="J12" i="31"/>
  <c r="J19" i="31" s="1"/>
  <c r="J23" i="31" s="1"/>
  <c r="J25" i="31" s="1"/>
  <c r="F12" i="31"/>
  <c r="F19" i="31"/>
  <c r="F23" i="31"/>
  <c r="F25" i="31" s="1"/>
  <c r="F90" i="26"/>
  <c r="F92" i="26" s="1"/>
  <c r="J90" i="26"/>
  <c r="J92" i="26" s="1"/>
  <c r="J54" i="26"/>
  <c r="J62" i="26"/>
  <c r="J64" i="26"/>
  <c r="F54" i="26"/>
  <c r="F62" i="26"/>
  <c r="F64" i="26"/>
  <c r="J15" i="26"/>
  <c r="J28" i="26"/>
  <c r="F15" i="26"/>
  <c r="F28" i="26"/>
  <c r="J94" i="26" l="1"/>
  <c r="F94" i="26"/>
  <c r="C10" i="15"/>
  <c r="C74" i="15"/>
  <c r="G74" i="15"/>
  <c r="R23" i="29" l="1"/>
  <c r="P23" i="29"/>
  <c r="P24" i="29" s="1"/>
  <c r="P26" i="29" s="1"/>
  <c r="P16" i="29"/>
  <c r="L14" i="29"/>
  <c r="P14" i="29"/>
  <c r="P13" i="29"/>
  <c r="P9" i="29"/>
  <c r="N24" i="29"/>
  <c r="N26" i="29" s="1"/>
  <c r="T22" i="20"/>
  <c r="N24" i="20"/>
  <c r="N26" i="20" s="1"/>
  <c r="L23" i="20"/>
  <c r="R23" i="20" s="1"/>
  <c r="T23" i="20" s="1"/>
  <c r="J22" i="20"/>
  <c r="J24" i="20" s="1"/>
  <c r="J26" i="20" s="1"/>
  <c r="R19" i="20"/>
  <c r="T19" i="20" s="1"/>
  <c r="T24" i="20" l="1"/>
  <c r="X23" i="20"/>
  <c r="X19" i="20"/>
  <c r="X22" i="20"/>
  <c r="L88" i="26" l="1"/>
  <c r="X13" i="20"/>
  <c r="X12" i="20"/>
  <c r="X9" i="20"/>
  <c r="X24" i="20" l="1"/>
  <c r="X26" i="20" s="1"/>
  <c r="R19" i="29"/>
  <c r="H16" i="29"/>
  <c r="F16" i="29"/>
  <c r="D16" i="29"/>
  <c r="P16" i="20"/>
  <c r="H16" i="20"/>
  <c r="F16" i="20"/>
  <c r="D16" i="20"/>
  <c r="J26" i="33" l="1"/>
  <c r="H26" i="33"/>
  <c r="F26" i="33"/>
  <c r="D26" i="33"/>
  <c r="J22" i="33"/>
  <c r="H22" i="33"/>
  <c r="F22" i="33"/>
  <c r="D22" i="33"/>
  <c r="J16" i="33"/>
  <c r="H16" i="33"/>
  <c r="F16" i="33"/>
  <c r="D16" i="33"/>
  <c r="V26" i="20" l="1"/>
  <c r="P26" i="20"/>
  <c r="H26" i="20"/>
  <c r="F26" i="20"/>
  <c r="D26" i="20"/>
  <c r="H26" i="29"/>
  <c r="F26" i="29"/>
  <c r="D26" i="29"/>
  <c r="D54" i="26" l="1"/>
  <c r="V16" i="20"/>
  <c r="H12" i="31" l="1"/>
  <c r="H19" i="31" s="1"/>
  <c r="H23" i="31" s="1"/>
  <c r="H25" i="31" s="1"/>
  <c r="H9" i="33" s="1"/>
  <c r="D12" i="31"/>
  <c r="D19" i="31" s="1"/>
  <c r="D23" i="31" s="1"/>
  <c r="D25" i="31" s="1"/>
  <c r="J14" i="20"/>
  <c r="J16" i="20" s="1"/>
  <c r="G10" i="15" l="1"/>
  <c r="J22" i="29"/>
  <c r="R22" i="29" s="1"/>
  <c r="R24" i="29" s="1"/>
  <c r="R26" i="29" s="1"/>
  <c r="M88" i="26"/>
  <c r="F18" i="33"/>
  <c r="H18" i="33"/>
  <c r="J18" i="33"/>
  <c r="D18" i="33"/>
  <c r="L16" i="29" l="1"/>
  <c r="H54" i="26" l="1"/>
  <c r="C71" i="15" l="1"/>
  <c r="E71" i="15"/>
  <c r="R9" i="29" l="1"/>
  <c r="H62" i="26" l="1"/>
  <c r="D62" i="26" l="1"/>
  <c r="X14" i="20" l="1"/>
  <c r="X16" i="20" s="1"/>
  <c r="R14" i="20"/>
  <c r="R16" i="20" s="1"/>
  <c r="L14" i="20"/>
  <c r="L16" i="20" s="1"/>
  <c r="L24" i="20"/>
  <c r="L26" i="20" s="1"/>
  <c r="L24" i="29"/>
  <c r="L26" i="29" s="1"/>
  <c r="J14" i="29" l="1"/>
  <c r="J16" i="29" s="1"/>
  <c r="G61" i="15" l="1"/>
  <c r="E61" i="15" l="1"/>
  <c r="I61" i="15"/>
  <c r="R24" i="20" l="1"/>
  <c r="R26" i="20" s="1"/>
  <c r="R13" i="29" l="1"/>
  <c r="R12" i="29"/>
  <c r="R14" i="29" l="1"/>
  <c r="R16" i="29" s="1"/>
  <c r="I71" i="15" l="1"/>
  <c r="C61" i="15"/>
  <c r="E24" i="15" l="1"/>
  <c r="I24" i="15"/>
  <c r="E33" i="15" l="1"/>
  <c r="E36" i="15" s="1"/>
  <c r="E73" i="15" s="1"/>
  <c r="E75" i="15" s="1"/>
  <c r="T14" i="20"/>
  <c r="T16" i="20" s="1"/>
  <c r="I33" i="15"/>
  <c r="I36" i="15" s="1"/>
  <c r="I73" i="15" l="1"/>
  <c r="I75" i="15" s="1"/>
  <c r="J30" i="26"/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I35" i="9" s="1"/>
  <c r="I38" i="9" s="1"/>
  <c r="H38" i="9" l="1"/>
  <c r="G24" i="15" l="1"/>
  <c r="J24" i="29" l="1"/>
  <c r="J26" i="29" s="1"/>
  <c r="G33" i="15"/>
  <c r="G36" i="15" s="1"/>
  <c r="H64" i="26"/>
  <c r="H90" i="26" l="1"/>
  <c r="H92" i="26" s="1"/>
  <c r="H94" i="26" s="1"/>
  <c r="H28" i="26"/>
  <c r="H15" i="26"/>
  <c r="H30" i="26" l="1"/>
  <c r="M94" i="26" s="1"/>
  <c r="F30" i="26" l="1"/>
  <c r="C24" i="15" l="1"/>
  <c r="C33" i="15" s="1"/>
  <c r="C36" i="15" s="1"/>
  <c r="C73" i="15" s="1"/>
  <c r="D90" i="26" l="1"/>
  <c r="D92" i="26" s="1"/>
  <c r="C75" i="15"/>
  <c r="J75" i="15" s="1"/>
  <c r="T26" i="20" l="1"/>
  <c r="D28" i="26"/>
  <c r="D64" i="26" l="1"/>
  <c r="D94" i="26" s="1"/>
  <c r="D15" i="26" l="1"/>
  <c r="D30" i="26" s="1"/>
  <c r="L94" i="26" s="1"/>
  <c r="G71" i="15" l="1"/>
  <c r="G73" i="15" s="1"/>
  <c r="G75" i="15" s="1"/>
  <c r="K75" i="15" s="1"/>
</calcChain>
</file>

<file path=xl/sharedStrings.xml><?xml version="1.0" encoding="utf-8"?>
<sst xmlns="http://schemas.openxmlformats.org/spreadsheetml/2006/main" count="710" uniqueCount="346">
  <si>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</si>
  <si>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</si>
  <si>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</si>
  <si>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</si>
  <si>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</si>
  <si>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</si>
  <si>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</si>
  <si>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</si>
  <si>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</si>
  <si>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</si>
  <si>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</si>
  <si>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</si>
  <si>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</si>
  <si>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</si>
  <si>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สินทรัพย์ทางการเงินที่วัดด้วยมูลค่ายุติธรรม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</si>
  <si>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</si>
  <si>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</si>
  <si>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</si>
  <si>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</si>
  <si>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</si>
  <si>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</si>
  <si>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</si>
  <si>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</si>
  <si>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</si>
  <si>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</si>
  <si>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</si>
  <si>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</si>
  <si>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</si>
  <si>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</si>
  <si>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</si>
  <si>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</si>
  <si>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</si>
  <si>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</si>
  <si>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</si>
  <si>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</si>
  <si>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</si>
  <si>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</si>
  <si>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</si>
  <si>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</si>
  <si>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</si>
  <si>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</si>
  <si>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</si>
  <si>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</si>
  <si>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</si>
  <si>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 xml:space="preserve">(พันบาท) 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</si>
  <si>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</si>
  <si>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</si>
  <si>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</si>
  <si>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</si>
  <si>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</si>
  <si>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</si>
  <si>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</si>
  <si>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</si>
  <si>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</si>
  <si>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กำไรสำหรับงวด</t>
  </si>
  <si>
    <t>งบกำไรขาดทุนเบ็ดเสร็จ (ไม่ได้ตรวจสอบ)</t>
  </si>
  <si>
    <t>รวมส่วน
ของผู้ถือหุ้น</t>
  </si>
  <si>
    <t>รวมองค์ประกอบอื่นของส่วนของผู้ถือหุ้น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</si>
  <si>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</si>
  <si>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</si>
  <si>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</si>
  <si>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</si>
  <si>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</si>
  <si>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</si>
  <si>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</si>
  <si>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</si>
  <si>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</si>
  <si>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</si>
  <si>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</si>
  <si>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</si>
  <si>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</si>
  <si>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</si>
  <si>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</si>
  <si>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</si>
  <si>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</si>
  <si>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</si>
  <si>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</si>
  <si>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</si>
  <si>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</si>
  <si>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</si>
  <si>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</si>
  <si>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</si>
  <si>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</si>
  <si>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</si>
  <si>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</si>
  <si>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</si>
  <si>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</si>
  <si>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</si>
  <si>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</si>
  <si>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</si>
  <si>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</si>
  <si>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</si>
  <si>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</si>
  <si>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</si>
  <si>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</si>
  <si>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</si>
  <si>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</si>
  <si>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</si>
  <si>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</si>
  <si>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</si>
  <si>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</si>
  <si>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</si>
  <si>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</si>
  <si>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</si>
  <si>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ภาษีมูลค่าเพิ่มขอคืน</t>
  </si>
  <si>
    <t>สินทรัพย์หมุนเวียนอื่น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</si>
  <si>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</si>
  <si>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</si>
  <si>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</si>
  <si>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</si>
  <si>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</si>
  <si>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</si>
  <si>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</si>
  <si>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</si>
  <si>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</si>
  <si>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</si>
  <si>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</si>
  <si>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</si>
  <si>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</si>
  <si>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</si>
  <si>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</si>
  <si>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หนี้สินหมุนเวียนอื่น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</si>
  <si>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</si>
  <si>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</si>
  <si>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</si>
  <si>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</si>
  <si>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</si>
  <si>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</si>
  <si>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</si>
  <si>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</si>
  <si>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</si>
  <si>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</si>
  <si>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</si>
  <si>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</si>
  <si>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</si>
  <si>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</si>
  <si>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</si>
  <si>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</si>
  <si>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</si>
  <si>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</si>
  <si>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</si>
  <si>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</si>
  <si>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</si>
  <si>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</si>
  <si>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</si>
  <si>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</si>
  <si>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</si>
  <si>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</si>
  <si>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</si>
  <si>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</si>
  <si>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</si>
  <si>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</si>
  <si>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</si>
  <si>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</si>
  <si>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</si>
  <si>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</si>
  <si>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</si>
  <si>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</si>
  <si>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</si>
  <si>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</si>
  <si>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</si>
  <si>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</si>
  <si>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</si>
  <si>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</si>
  <si>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</si>
  <si>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</si>
  <si>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</si>
  <si>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</si>
  <si>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</si>
  <si>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</si>
  <si>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</si>
  <si>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</si>
  <si>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</si>
  <si>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</si>
  <si>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</si>
  <si>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</si>
  <si>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</si>
  <si>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</si>
  <si>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</si>
  <si>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</si>
  <si>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</si>
  <si>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</si>
  <si>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</si>
  <si>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</si>
  <si>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</si>
  <si>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</si>
  <si>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</si>
  <si>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</si>
  <si>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</si>
  <si>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</si>
  <si>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</si>
  <si>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</si>
  <si>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</si>
  <si>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</si>
  <si>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</si>
  <si>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</si>
  <si>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</si>
  <si>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</si>
  <si>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</si>
  <si>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</si>
  <si>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</si>
  <si>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</si>
  <si>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</si>
  <si>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</si>
  <si>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</si>
  <si>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</si>
  <si>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</si>
  <si>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</si>
  <si>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</si>
  <si>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</si>
  <si>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</si>
  <si>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</si>
  <si>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งบฐานะการเงิน</t>
  </si>
  <si>
    <t>งบการเปลี่ยนแปลงส่วนของผู้ถือหุ้น (ไม่ได้ตรวจสอบ)</t>
  </si>
  <si>
    <t>สินค้าคงเหลือ</t>
  </si>
  <si>
    <t xml:space="preserve">   ผ่านกำไรขาดทุนเบ็ดเสร็จอื่น</t>
  </si>
  <si>
    <t>เงินลงทุนในบริษัทร่วม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</si>
  <si>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</si>
  <si>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</si>
  <si>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หนี้สินตามสัญญาเช่าส่วนที่ถึงกำหนดชำระ</t>
  </si>
  <si>
    <t xml:space="preserve">   ภายในหนึ่งปี</t>
  </si>
  <si>
    <t xml:space="preserve">      มูลค่าที่ตราไว้หุ้นละ 4.9338 บาท</t>
  </si>
  <si>
    <t xml:space="preserve">   ทุนที่ออกและชำระแล้ว</t>
  </si>
  <si>
    <t>ส่วนเกินมูลค่าหุ้น</t>
  </si>
  <si>
    <t xml:space="preserve">       สำรองตามกฎหมาย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</si>
  <si>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</si>
  <si>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</si>
  <si>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</si>
  <si>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ค่าใช้จ่ายในการขาย</t>
  </si>
  <si>
    <t>ส่วนแบ่งกำไรในบริษัทร่วม</t>
  </si>
  <si>
    <t>ส่วนเกิน
มูลค่าหุ้น</t>
  </si>
  <si>
    <t>การวัดมูลค่าเงินลงทุนในตราสารทุนผ่านกำไรขาดทุนเบ็ดเสร็จอื่น</t>
  </si>
  <si>
    <t>ส่วนแบ่ง
ขาดทุนเบ็ดเสร็จอื่นจากบริษัทร่วม</t>
  </si>
  <si>
    <t>เงินสดจ่ายเพื่อได้มาในสินทรัพย์สิทธิการใช้</t>
  </si>
  <si>
    <t>เงินสดรับจากการจำหน่ายที่ดิน อาคารและอุปกรณ์</t>
  </si>
  <si>
    <t>เงินสดจ่ายเพื่อชำระหนี้สินตามสัญญาเช่า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</si>
  <si>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</si>
  <si>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</si>
  <si>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</si>
  <si>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บริษัท บางจาก ศรีราชา จำกัด (มหาชน) และบริษัทย่อย</t>
  </si>
  <si>
    <t>ลูกหนี้การค้าและลูกหนี้หมุนเวียนอื่น</t>
  </si>
  <si>
    <t>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</si>
  <si>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</si>
  <si>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>สินทรัพย์อนุพันธ์ทางการเงินหมุนเวียน</t>
  </si>
  <si>
    <t>เจ้าหนี้การค้าและเจ้าหนี้หมุนเวียนอื่น</t>
  </si>
  <si>
    <t>หนี้สินอนุพันธ์ทางการเงินหมุนเวียน</t>
  </si>
  <si>
    <t>กำไรขาดทุนเบ็ดเสร็จสำหรับงวด</t>
  </si>
  <si>
    <t>ดอกเบี้ยจ่ายออก</t>
  </si>
  <si>
    <t xml:space="preserve">      หุ้นสามัญจำนวน 3,460,858,000 หุ้น</t>
  </si>
  <si>
    <t xml:space="preserve">กำไรสะสม </t>
  </si>
  <si>
    <t>กำไรขาดทุนเบ็ดเสร็จอื่น - สุทธิจากภาษี</t>
  </si>
  <si>
    <t xml:space="preserve">         มูลค่ายุติธรรมผ่านกำไรขาดทุนเบ็ดเสร็จอื่น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</si>
  <si>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</si>
  <si>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</si>
  <si>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ส่วนที่เป็นของบริษัทใหญ่</t>
  </si>
  <si>
    <t>ทุนสำรอง
ตามกฏหมาย</t>
  </si>
  <si>
    <t>ยังไม่ได้
จัดสรร</t>
  </si>
  <si>
    <t>รวมส่วนของ
บริษัทใหญ่</t>
  </si>
  <si>
    <t>องค์ประกอบอื่น
ของส่วนของผู้ถือหุ้น</t>
  </si>
  <si>
    <t>ทุนที่ออก
และชำระแล้ว</t>
  </si>
  <si>
    <t>ขาดทุนจากการจำหน่ายและตัดบัญชีที่ดิน อาคารและอุปกรณ์</t>
  </si>
  <si>
    <t>ส่วนแบ่งกำไรของบริษัทร่วมที่ใช้วิธีส่วนได้เสีย</t>
  </si>
  <si>
    <t>สินทรัพย์/หนี้สินอนุพันธ์ทางการเงินหมุนเวียนสุทธิ</t>
  </si>
  <si>
    <t>เงินสดจากการรับชำระหนี้เงินให้กู้ยืมแก่กิจการที่เกี่ยวข้องกัน</t>
  </si>
  <si>
    <t>รายได้ดอกเบี้ยและเงินปันผล</t>
  </si>
  <si>
    <t>(กำไร) ขาดทุนจากอัตราแลกเปลี่ยนที่ยังไม่เกิดขึ้น</t>
  </si>
  <si>
    <t xml:space="preserve">      หุ้นสามัญจำนวน 3,467,916,666 หุ้น</t>
  </si>
  <si>
    <t>หุ้นกู้</t>
  </si>
  <si>
    <t>เงินสดรับจากการออกหุ้นกู้</t>
  </si>
  <si>
    <t xml:space="preserve">      ขาดทุนจากเงินลงทุนในตราสารทุนที่กำหนดให้วัด</t>
  </si>
  <si>
    <t>-</t>
  </si>
  <si>
    <t>ยอดคงเหลือ ณ วันที่ 1 มกราคม 2568</t>
  </si>
  <si>
    <t xml:space="preserve">   สำหรับผลประโยชน์พนักงาน</t>
  </si>
  <si>
    <t>ประมาณการหนี้สินใม่หมุนเวียน</t>
  </si>
  <si>
    <t>เงินสดจ่ายค่าธรรมเนียมในการจัดหาเงินกู้ยืมและหุ้นกู้</t>
  </si>
  <si>
    <t>กำไรขั้นต้น</t>
  </si>
  <si>
    <t>การวัดมูลค่าเงินลงทุนใน
ตราสารทุนผ่านกำไรขาดทุนเบ็ดเสร็จอื่น</t>
  </si>
  <si>
    <t>3, 4</t>
  </si>
  <si>
    <t>เงินสดจ่ายสุทธิจากเงินกู้ยืมระยะยาวจากสถาบันการเงิน</t>
  </si>
  <si>
    <t>สำหรับงวดหกเดือนสิ้นสุด</t>
  </si>
  <si>
    <t>วันที่ 30 มิถุนายน</t>
  </si>
  <si>
    <t>30 มิถุนายน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</si>
  <si>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</si>
  <si>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</si>
  <si>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30 มิถุนายน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</si>
  <si>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</si>
  <si>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</si>
  <si>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(รายได้) ค่าใช้จ่ายภาษีเงินได้</t>
  </si>
  <si>
    <t>ค่าเผื่อผลขาดทุนและขาดทุนจากการด้อยค่าของสินทรัพย์</t>
  </si>
  <si>
    <t>เงินปันผลรับจากบริษัทร่วม</t>
  </si>
  <si>
    <t>เงินปันผลรับจากบริษัทย่อย</t>
  </si>
  <si>
    <t>กำไร (ขาดทุน) จากกิจกรรมดำเนินงาน</t>
  </si>
  <si>
    <t>รายได้ (ค่าใช้จ่าย) ภาษีเงินได้</t>
  </si>
  <si>
    <t>การแบ่งปันกำไร (ขาดทุน)</t>
  </si>
  <si>
    <t>ขาดทุนจากตราสารอนุพันธ์</t>
  </si>
  <si>
    <t>ขาดทุนจากตราสารอนุพันธ์ที่ยังไม่เกิดขึ้น</t>
  </si>
  <si>
    <t>ขาดทุน</t>
  </si>
  <si>
    <t>(กลับรายการ) ค่าเผื่อผลขาดทุนด้านเครดิตที่คาดว่าจะเกิดขึ้น</t>
  </si>
  <si>
    <t>กระแสเงินสดสุทธิใช้ไปในกิจกรรมลงทุน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</si>
  <si>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</si>
  <si>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ขาดทุนเบ็ดเสร็จอื่นสำหรับงวด - สุทธิจากภาษี</t>
  </si>
  <si>
    <t>ขาดทุนเบ็ดเสร็จอื่น</t>
  </si>
  <si>
    <t>รวมขาดทุนเบ็ดเสร็จสำหรับงวด</t>
  </si>
  <si>
    <t>เงินปันผลรับจากสินทรัพย์ทางการเงินที่วัดมูลค่ายุติธรรม</t>
  </si>
  <si>
    <t>ส่วนของหุ้นกู้ที่ถึงกำหนดชำระภายในหนึ่งปี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</si>
  <si>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</si>
  <si>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</si>
  <si>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</si>
  <si>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 xml:space="preserve">      ผลขาดทุนจากการป้องกันความเสี่ยงกระแสเงินสด</t>
  </si>
  <si>
    <t>(นางกัณฑมาศ กฤตยานุกูล)</t>
  </si>
  <si>
    <t>กรรมการผู้จัดการใหญ่</t>
  </si>
  <si>
    <t>กำไร</t>
  </si>
  <si>
    <t>กำไร (ขาดทุน) เบ็ดเสร็จอื่น</t>
  </si>
  <si>
    <t>รวมกำไร (ขาดทุน) เบ็ดเสร็จสำหรับงวด</t>
  </si>
  <si>
    <t>(กลับรายการ) ขาดทุนจากการปรับมูลค่าสินค้าคงเหลือ</t>
  </si>
  <si>
    <t>ภาษีเงินได้ (จ่ายออก) รับคืน</t>
  </si>
  <si>
    <t>เงินสดและรายการเทียบเท่าเงินสด (ลดลง) เพิ่มขึ้นสุทธิ</t>
  </si>
  <si>
    <t>กระแสเงินสดสุทธิได้มาจาก (ใช้ไปใน) กิจกรรมจัดหาเงิน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</si>
  <si>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</si>
  <si>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</si>
  <si>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เงินสดรับ (จ่าย) สุทธิจากเงินกู้ยืมระยะสั้นจากสถาบันการเงิน</t>
  </si>
  <si>
    <t>เงินสดรับ (จ่าย) สุทธิจากเงินกู้ยืมระยะสั้นจากกิจการที่เกี่ยวข้องกัน</t>
  </si>
  <si>
    <t>เงินสดจ่ายสุทธิจากเงินกู้ยืมระยะยาวจากกิจการที่เกี่ยวข้องกัน</t>
  </si>
  <si>
    <t>3, 9</t>
  </si>
  <si>
    <t>เงินสดรับจากการจำหน่ายสินทรัพย์ไม่มีตัวตน</t>
  </si>
  <si>
    <t>สำรองการป้องกันความเสี่ยงกระแสเงินสด</t>
  </si>
  <si>
    <t>เจ้าหนี้ค่าซื้อที่ดิน อาคารและอุปกรณ์</t>
  </si>
  <si>
    <t>เจ้าหนี้ค่าซื้อสินทรัพย์สิทธิการใช้</t>
  </si>
  <si>
    <t>95S48M4KVBW3Y1D8JD950P1E5PKYMFP9A07A70Y8Y1XHBXY2JZFG</t>
  </si>
  <si>
    <t>Phanita, Aphimonbuth</t>
  </si>
  <si>
    <t>Create</t>
  </si>
  <si>
    <t>84915314-1134-421d-b227-5a61d71083d8</t>
  </si>
  <si>
    <t>{"id":"84915314-1134-421d-b227-5a61d71083d8","type":1,"name":"workbookId","value":"8bfbb08b-44ad-4ee9-b6c8-2c9f3a3d9da3"}</t>
  </si>
  <si>
    <t>7ebdd636-12d7-42a4-a294-340bef3a0658</t>
  </si>
  <si>
    <t>{"id":"7ebdd636-12d7-42a4-a294-340bef3a0658","type":0,"name":"dataSnipperSheetDeleted","value":"false"}</t>
  </si>
  <si>
    <t>5058e53e-0f5b-4ed7-bebf-5dba96cdc8b7</t>
  </si>
  <si>
    <t>{"id":"5058e53e-0f5b-4ed7-bebf-5dba96cdc8b7","type":0,"name":"embed-documents","value":"false"}</t>
  </si>
  <si>
    <t>d22696c0-e717-415a-ba11-e45b790433da</t>
  </si>
  <si>
    <t>{"id":"d22696c0-e717-415a-ba11-e45b790433da","type":0,"name":"table-snip-suggestions","value":"true"}</t>
  </si>
  <si>
    <t>39891b29-f8c3-4b4e-bbf0-502a8c3d71c9</t>
  </si>
  <si>
    <t>{"id":"39891b29-f8c3-4b4e-bbf0-502a8c3d71c9","type":1,"name":"migratedFssProjectId","value":""}</t>
  </si>
  <si>
    <t>Update</t>
  </si>
  <si>
    <t>{"id":"84915314-1134-421d-b227-5a61d71083d8","type":1,"name":"workbookId","value":"59a70588-6717-4667-b005-174ef156decc"}</t>
  </si>
  <si>
    <t>{"id":"5058e53e-0f5b-4ed7-bebf-5dba96cdc8b7","type":0,"name":"embed-documents","value":"true"}</t>
  </si>
  <si>
    <t>(นางวรญา โกสาลาทิพย์)</t>
  </si>
  <si>
    <t>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</si>
</sst>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฿&quot;#,##0;\-&quot;฿&quot;#,##0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฿&quot;#,##0.00_);\(\t&quot;฿&quot;#,##0.00\)"/>
    <numFmt numFmtId="191" formatCode="\t&quot;฿&quot;#,##0.00_);[Red]\(\t&quot;฿&quot;#,##0.00\)"/>
    <numFmt numFmtId="192" formatCode="[$-107041E]d\ mmmm\ yyyy;@"/>
    <numFmt numFmtId="193" formatCode="_(* #,##0_);_(* \(#,##0\);_(* &quot;-&quot;??_);_(@_)"/>
    <numFmt numFmtId="194" formatCode="_-* #,##0_-;\-* #,##0_-;_-* &quot;-&quot;??_-;_-@_-"/>
    <numFmt numFmtId="195" formatCode="[$-1070000]d/m/yy;@"/>
    <numFmt numFmtId="196" formatCode="#,##0.00;[Red]\(#,##0.00\)"/>
    <numFmt numFmtId="197" formatCode="d/m/yy"/>
    <numFmt numFmtId="198" formatCode="[$-409]dd\-mmm\-yy;@"/>
    <numFmt numFmtId="199" formatCode="0.0%"/>
    <numFmt numFmtId="200" formatCode="#,##0.00_);\-#,##0.00"/>
    <numFmt numFmtId="201" formatCode="_-* #,##0.00_-;[Red]_-* \(#,##0.00\);&quot;-&quot;"/>
    <numFmt numFmtId="202" formatCode="_-* #,##0_-;[Red]_-* \(#,##0\);&quot;-&quot;"/>
    <numFmt numFmtId="203" formatCode="_-* #,##0.00_-;* \(#,##0.00\)_-;_-* &quot;-&quot;??_-;_-@_-"/>
    <numFmt numFmtId="204" formatCode="0.00_)"/>
    <numFmt numFmtId="205" formatCode="dd\-mmm\-yy_)"/>
    <numFmt numFmtId="206" formatCode="#,##0.00\ &quot;F&quot;;\-#,##0.00\ &quot;F&quot;"/>
    <numFmt numFmtId="207" formatCode="[$-101041E]d\ mmm\ yy;@"/>
    <numFmt numFmtId="208" formatCode="#,##0.000;[Red]\(#,##0.000\)"/>
  </numFmts>
  <fonts count="55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Angsana New"/>
      <family val="1"/>
    </font>
    <font>
      <sz val="11"/>
      <color theme="1"/>
      <name val="Angsana New"/>
      <family val="1"/>
    </font>
    <font>
      <sz val="11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4">
    <xf numFmtId="0" fontId="0" fillId="0" borderId="0"/>
    <xf numFmtId="189" fontId="34" fillId="0" borderId="0" applyFont="0" applyFill="0" applyBorder="0" applyAlignment="0" applyProtection="0"/>
    <xf numFmtId="189" fontId="7" fillId="0" borderId="0" applyFont="0" applyFill="0" applyBorder="0" applyAlignment="0" applyProtection="0"/>
    <xf numFmtId="207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25" fillId="0" borderId="0"/>
    <xf numFmtId="205" fontId="25" fillId="0" borderId="0"/>
    <xf numFmtId="199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204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95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92" fontId="2" fillId="0" borderId="0"/>
    <xf numFmtId="0" fontId="37" fillId="0" borderId="0"/>
    <xf numFmtId="189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18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0" fontId="37" fillId="0" borderId="0"/>
    <xf numFmtId="189" fontId="37" fillId="0" borderId="0" applyFont="0" applyFill="0" applyBorder="0" applyAlignment="0" applyProtection="0"/>
    <xf numFmtId="0" fontId="38" fillId="0" borderId="0"/>
    <xf numFmtId="189" fontId="38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37" fillId="0" borderId="0"/>
    <xf numFmtId="0" fontId="34" fillId="0" borderId="0"/>
    <xf numFmtId="189" fontId="34" fillId="0" borderId="0" applyFont="0" applyFill="0" applyBorder="0" applyAlignment="0" applyProtection="0"/>
    <xf numFmtId="189" fontId="1" fillId="0" borderId="0" applyFont="0" applyFill="0" applyBorder="0" applyAlignment="0" applyProtection="0"/>
    <xf numFmtId="207" fontId="29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10" fillId="0" borderId="0"/>
    <xf numFmtId="189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548">
    <xf numFmtId="0" fontId="0" fillId="0" borderId="0" xfId="0"/>
    <xf numFmtId="193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189" fontId="17" fillId="0" borderId="0" xfId="1" applyFont="1"/>
    <xf numFmtId="195" fontId="17" fillId="0" borderId="0" xfId="47" applyFont="1"/>
    <xf numFmtId="39" fontId="17" fillId="0" borderId="0" xfId="0" applyNumberFormat="1" applyFont="1"/>
    <xf numFmtId="196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96" fontId="17" fillId="0" borderId="0" xfId="0" applyNumberFormat="1" applyFont="1" applyAlignment="1">
      <alignment horizontal="center"/>
    </xf>
    <xf numFmtId="197" fontId="17" fillId="0" borderId="0" xfId="0" applyNumberFormat="1" applyFont="1" applyAlignment="1">
      <alignment horizontal="left"/>
    </xf>
    <xf numFmtId="196" fontId="17" fillId="0" borderId="0" xfId="0" applyNumberFormat="1" applyFont="1" applyAlignment="1">
      <alignment horizontal="right"/>
    </xf>
    <xf numFmtId="195" fontId="17" fillId="0" borderId="0" xfId="0" applyNumberFormat="1" applyFont="1" applyAlignment="1">
      <alignment horizontal="center"/>
    </xf>
    <xf numFmtId="198" fontId="17" fillId="0" borderId="0" xfId="0" applyNumberFormat="1" applyFont="1" applyAlignment="1">
      <alignment horizontal="left"/>
    </xf>
    <xf numFmtId="189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99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189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189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189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189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3" fontId="17" fillId="0" borderId="16" xfId="0" applyNumberFormat="1" applyFont="1" applyBorder="1" applyAlignment="1">
      <alignment vertical="center"/>
    </xf>
    <xf numFmtId="43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43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43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189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189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189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189" fontId="17" fillId="0" borderId="16" xfId="1" applyFont="1" applyBorder="1"/>
    <xf numFmtId="38" fontId="17" fillId="5" borderId="13" xfId="0" applyNumberFormat="1" applyFont="1" applyFill="1" applyBorder="1"/>
    <xf numFmtId="189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189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189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189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189" fontId="17" fillId="0" borderId="11" xfId="1" applyFont="1" applyFill="1" applyBorder="1" applyAlignment="1">
      <alignment vertical="center"/>
    </xf>
    <xf numFmtId="189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189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189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189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189" fontId="17" fillId="0" borderId="17" xfId="1" applyFont="1" applyBorder="1" applyAlignment="1">
      <alignment vertical="center"/>
    </xf>
    <xf numFmtId="43" fontId="17" fillId="0" borderId="13" xfId="0" applyNumberFormat="1" applyFont="1" applyBorder="1" applyAlignment="1">
      <alignment vertical="center"/>
    </xf>
    <xf numFmtId="43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189" fontId="17" fillId="0" borderId="21" xfId="1" applyFont="1" applyFill="1" applyBorder="1" applyAlignment="1">
      <alignment vertical="center"/>
    </xf>
    <xf numFmtId="189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43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189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95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189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189" fontId="17" fillId="0" borderId="3" xfId="1" applyFont="1" applyBorder="1"/>
    <xf numFmtId="0" fontId="17" fillId="0" borderId="0" xfId="0" applyFont="1" applyAlignment="1">
      <alignment horizontal="center"/>
    </xf>
    <xf numFmtId="196" fontId="17" fillId="0" borderId="0" xfId="0" applyNumberFormat="1" applyFont="1" applyAlignment="1">
      <alignment horizontal="left"/>
    </xf>
    <xf numFmtId="197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189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189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189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189" fontId="17" fillId="0" borderId="16" xfId="0" applyNumberFormat="1" applyFont="1" applyBorder="1" applyAlignment="1">
      <alignment vertical="center"/>
    </xf>
    <xf numFmtId="189" fontId="17" fillId="5" borderId="16" xfId="0" applyNumberFormat="1" applyFont="1" applyFill="1" applyBorder="1" applyAlignment="1">
      <alignment vertical="center"/>
    </xf>
    <xf numFmtId="189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189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43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200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189" fontId="17" fillId="0" borderId="6" xfId="1" applyFont="1" applyBorder="1"/>
    <xf numFmtId="49" fontId="17" fillId="5" borderId="0" xfId="0" applyNumberFormat="1" applyFont="1" applyFill="1" applyAlignment="1">
      <alignment wrapText="1"/>
    </xf>
    <xf numFmtId="43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95" fontId="23" fillId="0" borderId="0" xfId="47" applyFont="1" applyAlignment="1">
      <alignment horizontal="center"/>
    </xf>
    <xf numFmtId="189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96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189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95" fontId="17" fillId="0" borderId="24" xfId="47" applyFont="1" applyBorder="1" applyAlignment="1">
      <alignment horizontal="center" vertical="center"/>
    </xf>
    <xf numFmtId="195" fontId="17" fillId="0" borderId="25" xfId="47" applyFont="1" applyBorder="1" applyAlignment="1">
      <alignment horizontal="center" vertical="center"/>
    </xf>
    <xf numFmtId="195" fontId="17" fillId="0" borderId="26" xfId="47" applyFont="1" applyBorder="1" applyAlignment="1">
      <alignment horizontal="center" vertical="center"/>
    </xf>
    <xf numFmtId="189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189" fontId="17" fillId="0" borderId="0" xfId="1" applyFont="1" applyFill="1"/>
    <xf numFmtId="195" fontId="17" fillId="0" borderId="28" xfId="47" applyFont="1" applyBorder="1" applyAlignment="1">
      <alignment horizontal="center" vertical="center"/>
    </xf>
    <xf numFmtId="195" fontId="17" fillId="0" borderId="29" xfId="47" applyFont="1" applyBorder="1" applyAlignment="1">
      <alignment horizontal="center" vertical="center"/>
    </xf>
    <xf numFmtId="195" fontId="17" fillId="0" borderId="30" xfId="47" applyFont="1" applyBorder="1" applyAlignment="1">
      <alignment horizontal="center" vertical="center"/>
    </xf>
    <xf numFmtId="43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95" fontId="17" fillId="0" borderId="32" xfId="47" applyFont="1" applyBorder="1"/>
    <xf numFmtId="195" fontId="24" fillId="0" borderId="33" xfId="47" applyFont="1" applyBorder="1" applyAlignment="1">
      <alignment horizontal="center"/>
    </xf>
    <xf numFmtId="195" fontId="17" fillId="0" borderId="33" xfId="47" applyFont="1" applyBorder="1" applyAlignment="1">
      <alignment horizontal="center"/>
    </xf>
    <xf numFmtId="201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95" fontId="17" fillId="0" borderId="23" xfId="47" applyFont="1" applyBorder="1"/>
    <xf numFmtId="201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95" fontId="17" fillId="0" borderId="33" xfId="47" applyFont="1" applyBorder="1"/>
    <xf numFmtId="195" fontId="17" fillId="0" borderId="36" xfId="47" applyFont="1" applyBorder="1"/>
    <xf numFmtId="196" fontId="17" fillId="0" borderId="37" xfId="47" applyNumberFormat="1" applyFont="1" applyBorder="1"/>
    <xf numFmtId="196" fontId="17" fillId="0" borderId="0" xfId="1" applyNumberFormat="1" applyFont="1" applyFill="1"/>
    <xf numFmtId="196" fontId="17" fillId="0" borderId="23" xfId="47" applyNumberFormat="1" applyFont="1" applyBorder="1"/>
    <xf numFmtId="202" fontId="17" fillId="0" borderId="33" xfId="47" applyNumberFormat="1" applyFont="1" applyBorder="1"/>
    <xf numFmtId="202" fontId="17" fillId="0" borderId="33" xfId="47" applyNumberFormat="1" applyFont="1" applyBorder="1" applyAlignment="1">
      <alignment horizontal="center"/>
    </xf>
    <xf numFmtId="195" fontId="17" fillId="0" borderId="24" xfId="47" applyFont="1" applyBorder="1"/>
    <xf numFmtId="195" fontId="17" fillId="0" borderId="25" xfId="47" applyFont="1" applyBorder="1"/>
    <xf numFmtId="201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95" fontId="17" fillId="0" borderId="39" xfId="47" applyFont="1" applyBorder="1"/>
    <xf numFmtId="195" fontId="17" fillId="0" borderId="40" xfId="47" applyFont="1" applyBorder="1"/>
    <xf numFmtId="201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202" fontId="17" fillId="0" borderId="23" xfId="47" applyNumberFormat="1" applyFont="1" applyBorder="1" applyAlignment="1">
      <alignment horizontal="center"/>
    </xf>
    <xf numFmtId="195" fontId="17" fillId="0" borderId="43" xfId="47" applyFont="1" applyBorder="1"/>
    <xf numFmtId="195" fontId="17" fillId="0" borderId="44" xfId="47" applyFont="1" applyBorder="1"/>
    <xf numFmtId="195" fontId="17" fillId="0" borderId="45" xfId="47" applyFont="1" applyBorder="1"/>
    <xf numFmtId="201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201" fontId="17" fillId="0" borderId="23" xfId="47" applyNumberFormat="1" applyFont="1" applyBorder="1"/>
    <xf numFmtId="201" fontId="17" fillId="0" borderId="23" xfId="47" applyNumberFormat="1" applyFont="1" applyBorder="1" applyAlignment="1">
      <alignment horizontal="left"/>
    </xf>
    <xf numFmtId="201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95" fontId="17" fillId="0" borderId="23" xfId="47" applyFont="1" applyBorder="1" applyAlignment="1">
      <alignment horizontal="left"/>
    </xf>
    <xf numFmtId="189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95" fontId="17" fillId="0" borderId="50" xfId="47" applyFont="1" applyBorder="1"/>
    <xf numFmtId="195" fontId="17" fillId="0" borderId="51" xfId="47" applyFont="1" applyBorder="1"/>
    <xf numFmtId="195" fontId="17" fillId="0" borderId="4" xfId="47" applyFont="1" applyBorder="1" applyAlignment="1">
      <alignment horizontal="center"/>
    </xf>
    <xf numFmtId="201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95" fontId="17" fillId="0" borderId="0" xfId="47" applyFont="1" applyAlignment="1">
      <alignment horizontal="center"/>
    </xf>
    <xf numFmtId="203" fontId="17" fillId="0" borderId="0" xfId="47" applyNumberFormat="1" applyFont="1" applyAlignment="1">
      <alignment horizontal="center"/>
    </xf>
    <xf numFmtId="43" fontId="17" fillId="0" borderId="0" xfId="47" applyNumberFormat="1" applyFont="1"/>
    <xf numFmtId="189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93" fontId="5" fillId="0" borderId="3" xfId="1" applyNumberFormat="1" applyFont="1" applyFill="1" applyBorder="1" applyAlignment="1"/>
    <xf numFmtId="193" fontId="5" fillId="0" borderId="4" xfId="1" applyNumberFormat="1" applyFont="1" applyFill="1" applyBorder="1" applyAlignment="1"/>
    <xf numFmtId="193" fontId="5" fillId="0" borderId="0" xfId="1" quotePrefix="1" applyNumberFormat="1" applyFont="1" applyFill="1" applyBorder="1" applyAlignment="1"/>
    <xf numFmtId="193" fontId="5" fillId="0" borderId="0" xfId="1" applyNumberFormat="1" applyFont="1" applyFill="1" applyBorder="1" applyAlignment="1"/>
    <xf numFmtId="193" fontId="2" fillId="0" borderId="5" xfId="1" applyNumberFormat="1" applyFont="1" applyFill="1" applyBorder="1" applyAlignment="1">
      <alignment horizontal="right"/>
    </xf>
    <xf numFmtId="193" fontId="5" fillId="0" borderId="0" xfId="1" applyNumberFormat="1" applyFont="1" applyFill="1" applyAlignment="1">
      <alignment horizontal="right"/>
    </xf>
    <xf numFmtId="193" fontId="5" fillId="0" borderId="0" xfId="1" applyNumberFormat="1" applyFont="1" applyFill="1" applyAlignment="1"/>
    <xf numFmtId="193" fontId="2" fillId="0" borderId="0" xfId="1" applyNumberFormat="1" applyFont="1" applyFill="1" applyAlignment="1"/>
    <xf numFmtId="193" fontId="36" fillId="0" borderId="5" xfId="1" applyNumberFormat="1" applyFont="1" applyFill="1" applyBorder="1" applyAlignment="1"/>
    <xf numFmtId="193" fontId="5" fillId="0" borderId="0" xfId="1" applyNumberFormat="1" applyFont="1" applyFill="1" applyAlignment="1">
      <alignment horizontal="left"/>
    </xf>
    <xf numFmtId="193" fontId="4" fillId="0" borderId="0" xfId="1" applyNumberFormat="1" applyFont="1" applyFill="1" applyBorder="1" applyAlignment="1"/>
    <xf numFmtId="193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93" fontId="2" fillId="0" borderId="0" xfId="1" applyNumberFormat="1" applyFont="1" applyFill="1" applyAlignment="1">
      <alignment wrapText="1"/>
    </xf>
    <xf numFmtId="0" fontId="4" fillId="0" borderId="0" xfId="1" applyNumberFormat="1" applyFont="1" applyFill="1" applyAlignment="1">
      <alignment horizontal="center"/>
    </xf>
    <xf numFmtId="193" fontId="5" fillId="0" borderId="6" xfId="1" applyNumberFormat="1" applyFont="1" applyFill="1" applyBorder="1" applyAlignment="1">
      <alignment horizontal="right"/>
    </xf>
    <xf numFmtId="193" fontId="2" fillId="0" borderId="0" xfId="1" quotePrefix="1" applyNumberFormat="1" applyFont="1" applyFill="1" applyBorder="1" applyAlignment="1"/>
    <xf numFmtId="193" fontId="5" fillId="0" borderId="53" xfId="1" applyNumberFormat="1" applyFont="1" applyFill="1" applyBorder="1" applyAlignment="1">
      <alignment horizontal="right"/>
    </xf>
    <xf numFmtId="189" fontId="4" fillId="0" borderId="0" xfId="1" applyFont="1" applyFill="1" applyAlignment="1">
      <alignment horizontal="center"/>
    </xf>
    <xf numFmtId="193" fontId="4" fillId="0" borderId="0" xfId="1" quotePrefix="1" applyNumberFormat="1" applyFont="1" applyFill="1" applyAlignment="1">
      <alignment horizontal="center"/>
    </xf>
    <xf numFmtId="193" fontId="5" fillId="0" borderId="4" xfId="1" applyNumberFormat="1" applyFont="1" applyFill="1" applyBorder="1" applyAlignment="1">
      <alignment horizontal="right"/>
    </xf>
    <xf numFmtId="193" fontId="6" fillId="0" borderId="0" xfId="1" applyNumberFormat="1" applyFont="1" applyFill="1" applyAlignment="1">
      <alignment horizontal="center"/>
    </xf>
    <xf numFmtId="193" fontId="5" fillId="0" borderId="0" xfId="1" applyNumberFormat="1" applyFont="1" applyFill="1" applyAlignment="1">
      <alignment wrapText="1"/>
    </xf>
    <xf numFmtId="193" fontId="2" fillId="0" borderId="0" xfId="1" applyNumberFormat="1" applyFont="1" applyFill="1" applyAlignment="1">
      <alignment horizontal="right" vertical="top" wrapText="1"/>
    </xf>
    <xf numFmtId="193" fontId="5" fillId="0" borderId="3" xfId="1" quotePrefix="1" applyNumberFormat="1" applyFont="1" applyFill="1" applyBorder="1" applyAlignment="1">
      <alignment horizontal="right"/>
    </xf>
    <xf numFmtId="193" fontId="4" fillId="0" borderId="53" xfId="1" applyNumberFormat="1" applyFont="1" applyFill="1" applyBorder="1" applyAlignment="1">
      <alignment horizontal="center"/>
    </xf>
    <xf numFmtId="193" fontId="2" fillId="0" borderId="0" xfId="1" quotePrefix="1" applyNumberFormat="1" applyFont="1" applyFill="1" applyAlignment="1">
      <alignment horizontal="center"/>
    </xf>
    <xf numFmtId="193" fontId="5" fillId="0" borderId="3" xfId="1" applyNumberFormat="1" applyFont="1" applyFill="1" applyBorder="1" applyAlignment="1">
      <alignment horizontal="right"/>
    </xf>
    <xf numFmtId="193" fontId="2" fillId="0" borderId="0" xfId="1" applyNumberFormat="1" applyFont="1" applyFill="1" applyAlignment="1">
      <alignment horizontal="right"/>
    </xf>
    <xf numFmtId="193" fontId="36" fillId="0" borderId="0" xfId="1" applyNumberFormat="1" applyFont="1" applyFill="1" applyBorder="1" applyAlignment="1"/>
    <xf numFmtId="193" fontId="2" fillId="0" borderId="0" xfId="1" applyNumberFormat="1" applyFont="1" applyFill="1" applyAlignment="1">
      <alignment horizontal="left"/>
    </xf>
    <xf numFmtId="189" fontId="2" fillId="0" borderId="0" xfId="1" applyFont="1" applyFill="1"/>
    <xf numFmtId="193" fontId="5" fillId="0" borderId="5" xfId="1" applyNumberFormat="1" applyFont="1" applyFill="1" applyBorder="1" applyAlignment="1">
      <alignment horizontal="right"/>
    </xf>
    <xf numFmtId="0" fontId="43" fillId="0" borderId="0" xfId="11" applyNumberFormat="1" applyFont="1" applyFill="1" applyBorder="1" applyAlignment="1">
      <alignment horizontal="center"/>
    </xf>
    <xf numFmtId="0" fontId="44" fillId="0" borderId="0" xfId="11" applyNumberFormat="1" applyFont="1" applyFill="1" applyBorder="1" applyAlignment="1">
      <alignment horizontal="center"/>
    </xf>
    <xf numFmtId="0" fontId="43" fillId="0" borderId="0" xfId="1" applyNumberFormat="1" applyFont="1" applyFill="1" applyAlignment="1">
      <alignment horizontal="center"/>
    </xf>
    <xf numFmtId="0" fontId="44" fillId="0" borderId="0" xfId="7" applyNumberFormat="1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right"/>
    </xf>
    <xf numFmtId="0" fontId="41" fillId="0" borderId="0" xfId="11" applyNumberFormat="1" applyFont="1" applyFill="1" applyBorder="1" applyAlignment="1">
      <alignment horizontal="right"/>
    </xf>
    <xf numFmtId="193" fontId="2" fillId="0" borderId="5" xfId="1" applyNumberFormat="1" applyFont="1" applyFill="1" applyBorder="1" applyAlignment="1"/>
    <xf numFmtId="193" fontId="2" fillId="0" borderId="4" xfId="1" applyNumberFormat="1" applyFont="1" applyFill="1" applyBorder="1" applyAlignment="1">
      <alignment horizontal="right"/>
    </xf>
    <xf numFmtId="0" fontId="49" fillId="0" borderId="0" xfId="11" quotePrefix="1" applyNumberFormat="1" applyFont="1" applyFill="1" applyBorder="1" applyAlignment="1">
      <alignment horizontal="center"/>
    </xf>
    <xf numFmtId="0" fontId="49" fillId="0" borderId="0" xfId="11" applyNumberFormat="1" applyFont="1" applyFill="1" applyBorder="1" applyAlignment="1">
      <alignment horizontal="center"/>
    </xf>
    <xf numFmtId="193" fontId="36" fillId="0" borderId="0" xfId="1" applyNumberFormat="1" applyFont="1" applyFill="1"/>
    <xf numFmtId="193" fontId="36" fillId="0" borderId="0" xfId="11" applyNumberFormat="1" applyFont="1" applyFill="1" applyBorder="1" applyAlignment="1">
      <alignment horizontal="right"/>
    </xf>
    <xf numFmtId="193" fontId="50" fillId="0" borderId="0" xfId="11" applyNumberFormat="1" applyFont="1" applyFill="1" applyBorder="1" applyAlignment="1">
      <alignment horizontal="right"/>
    </xf>
    <xf numFmtId="193" fontId="36" fillId="0" borderId="0" xfId="1" applyNumberFormat="1" applyFont="1" applyFill="1" applyAlignment="1">
      <alignment wrapText="1"/>
    </xf>
    <xf numFmtId="193" fontId="50" fillId="0" borderId="0" xfId="7" applyNumberFormat="1" applyFont="1" applyFill="1" applyBorder="1" applyAlignment="1">
      <alignment horizontal="right"/>
    </xf>
    <xf numFmtId="193" fontId="36" fillId="0" borderId="0" xfId="1" applyNumberFormat="1" applyFont="1" applyFill="1" applyAlignment="1"/>
    <xf numFmtId="193" fontId="36" fillId="0" borderId="5" xfId="11" applyNumberFormat="1" applyFont="1" applyFill="1" applyBorder="1" applyAlignment="1">
      <alignment horizontal="right"/>
    </xf>
    <xf numFmtId="193" fontId="50" fillId="0" borderId="4" xfId="11" applyNumberFormat="1" applyFont="1" applyFill="1" applyBorder="1" applyAlignment="1">
      <alignment horizontal="right"/>
    </xf>
    <xf numFmtId="193" fontId="50" fillId="0" borderId="6" xfId="1" applyNumberFormat="1" applyFont="1" applyFill="1" applyBorder="1" applyAlignment="1"/>
    <xf numFmtId="193" fontId="4" fillId="0" borderId="0" xfId="1" applyNumberFormat="1" applyFont="1" applyFill="1" applyAlignment="1">
      <alignment horizontal="left"/>
    </xf>
    <xf numFmtId="189" fontId="41" fillId="0" borderId="0" xfId="1" applyFont="1" applyFill="1" applyAlignment="1">
      <alignment horizontal="left"/>
    </xf>
    <xf numFmtId="193" fontId="4" fillId="0" borderId="0" xfId="1" applyNumberFormat="1" applyFont="1" applyFill="1" applyAlignment="1">
      <alignment horizontal="center"/>
    </xf>
    <xf numFmtId="193" fontId="5" fillId="0" borderId="0" xfId="1" quotePrefix="1" applyNumberFormat="1" applyFont="1" applyFill="1" applyAlignment="1">
      <alignment horizontal="right"/>
    </xf>
    <xf numFmtId="193" fontId="50" fillId="0" borderId="53" xfId="7" applyNumberFormat="1" applyFont="1" applyFill="1" applyBorder="1" applyAlignment="1">
      <alignment horizontal="right"/>
    </xf>
    <xf numFmtId="193" fontId="50" fillId="0" borderId="3" xfId="1" applyNumberFormat="1" applyFont="1" applyFill="1" applyBorder="1" applyAlignment="1"/>
    <xf numFmtId="193" fontId="2" fillId="0" borderId="5" xfId="1" quotePrefix="1" applyNumberFormat="1" applyFont="1" applyFill="1" applyBorder="1" applyAlignment="1"/>
    <xf numFmtId="193" fontId="2" fillId="0" borderId="0" xfId="1" quotePrefix="1" applyNumberFormat="1" applyFont="1" applyFill="1" applyBorder="1" applyAlignment="1">
      <alignment horizontal="left"/>
    </xf>
    <xf numFmtId="193" fontId="5" fillId="0" borderId="0" xfId="1" applyNumberFormat="1" applyFont="1" applyFill="1" applyBorder="1" applyAlignment="1">
      <alignment horizontal="left"/>
    </xf>
    <xf numFmtId="193" fontId="2" fillId="0" borderId="0" xfId="1" applyNumberFormat="1" applyFont="1" applyFill="1" applyBorder="1" applyAlignment="1">
      <alignment horizontal="left"/>
    </xf>
    <xf numFmtId="193" fontId="5" fillId="0" borderId="0" xfId="1" quotePrefix="1" applyNumberFormat="1" applyFont="1" applyFill="1" applyBorder="1" applyAlignment="1">
      <alignment horizontal="left"/>
    </xf>
    <xf numFmtId="193" fontId="49" fillId="0" borderId="0" xfId="11" quotePrefix="1" applyNumberFormat="1" applyFont="1" applyFill="1" applyBorder="1" applyAlignment="1">
      <alignment horizontal="center"/>
    </xf>
    <xf numFmtId="193" fontId="49" fillId="0" borderId="0" xfId="11" applyNumberFormat="1" applyFont="1" applyFill="1" applyBorder="1" applyAlignment="1">
      <alignment horizontal="center"/>
    </xf>
    <xf numFmtId="193" fontId="40" fillId="0" borderId="0" xfId="7" applyNumberFormat="1" applyFont="1" applyFill="1" applyBorder="1" applyAlignment="1">
      <alignment horizontal="center"/>
    </xf>
    <xf numFmtId="193" fontId="40" fillId="0" borderId="0" xfId="11" applyNumberFormat="1" applyFont="1" applyFill="1" applyBorder="1" applyAlignment="1">
      <alignment horizontal="center"/>
    </xf>
    <xf numFmtId="193" fontId="49" fillId="0" borderId="0" xfId="1" applyNumberFormat="1" applyFont="1" applyFill="1" applyAlignment="1">
      <alignment horizontal="center"/>
    </xf>
    <xf numFmtId="189" fontId="49" fillId="0" borderId="0" xfId="1" applyFont="1" applyFill="1" applyAlignment="1">
      <alignment horizontal="center"/>
    </xf>
    <xf numFmtId="189" fontId="36" fillId="0" borderId="0" xfId="1" applyFont="1" applyFill="1" applyAlignment="1">
      <alignment wrapText="1"/>
    </xf>
    <xf numFmtId="193" fontId="14" fillId="0" borderId="0" xfId="1" applyNumberFormat="1" applyFont="1" applyFill="1" applyBorder="1" applyAlignment="1"/>
    <xf numFmtId="193" fontId="15" fillId="0" borderId="0" xfId="1" applyNumberFormat="1" applyFont="1" applyFill="1" applyBorder="1" applyAlignment="1"/>
    <xf numFmtId="193" fontId="14" fillId="0" borderId="0" xfId="1" quotePrefix="1" applyNumberFormat="1" applyFont="1" applyFill="1" applyBorder="1" applyAlignment="1"/>
    <xf numFmtId="193" fontId="5" fillId="0" borderId="3" xfId="1" quotePrefix="1" applyNumberFormat="1" applyFont="1" applyFill="1" applyBorder="1" applyAlignment="1"/>
    <xf numFmtId="193" fontId="50" fillId="0" borderId="0" xfId="153" applyNumberFormat="1" applyFont="1" applyFill="1" applyBorder="1" applyAlignment="1">
      <alignment horizontal="right"/>
    </xf>
    <xf numFmtId="189" fontId="49" fillId="0" borderId="4" xfId="1" applyFont="1" applyFill="1" applyBorder="1" applyAlignment="1">
      <alignment horizontal="center"/>
    </xf>
    <xf numFmtId="193" fontId="5" fillId="0" borderId="5" xfId="1" quotePrefix="1" applyNumberFormat="1" applyFont="1" applyFill="1" applyBorder="1" applyAlignment="1"/>
    <xf numFmtId="193" fontId="2" fillId="0" borderId="0" xfId="1" applyNumberFormat="1" applyFont="1" applyFill="1" applyBorder="1" applyAlignment="1">
      <alignment horizontal="center"/>
    </xf>
    <xf numFmtId="193" fontId="2" fillId="0" borderId="0" xfId="1" quotePrefix="1" applyNumberFormat="1" applyFont="1" applyFill="1" applyBorder="1" applyAlignment="1">
      <alignment horizontal="right"/>
    </xf>
    <xf numFmtId="193" fontId="2" fillId="0" borderId="0" xfId="1" quotePrefix="1" applyNumberFormat="1" applyFont="1" applyFill="1" applyAlignment="1">
      <alignment horizontal="right"/>
    </xf>
    <xf numFmtId="193" fontId="36" fillId="0" borderId="0" xfId="1" applyNumberFormat="1" applyFont="1" applyFill="1" applyAlignment="1">
      <alignment horizontal="right"/>
    </xf>
    <xf numFmtId="193" fontId="2" fillId="0" borderId="0" xfId="1" applyNumberFormat="1" applyFont="1" applyFill="1" applyBorder="1" applyAlignment="1">
      <alignment horizontal="right"/>
    </xf>
    <xf numFmtId="193" fontId="5" fillId="0" borderId="0" xfId="1" quotePrefix="1" applyNumberFormat="1" applyFont="1" applyFill="1" applyBorder="1" applyAlignment="1">
      <alignment horizontal="right"/>
    </xf>
    <xf numFmtId="193" fontId="5" fillId="0" borderId="5" xfId="1" quotePrefix="1" applyNumberFormat="1" applyFont="1" applyFill="1" applyBorder="1" applyAlignment="1">
      <alignment horizontal="right"/>
    </xf>
    <xf numFmtId="193" fontId="2" fillId="0" borderId="3" xfId="1" quotePrefix="1" applyNumberFormat="1" applyFont="1" applyFill="1" applyBorder="1" applyAlignment="1">
      <alignment horizontal="right"/>
    </xf>
    <xf numFmtId="193" fontId="36" fillId="0" borderId="5" xfId="1" applyNumberFormat="1" applyFont="1" applyFill="1" applyBorder="1"/>
    <xf numFmtId="193" fontId="4" fillId="0" borderId="0" xfId="1" applyNumberFormat="1" applyFont="1" applyFill="1" applyBorder="1" applyAlignment="1">
      <alignment horizontal="center"/>
    </xf>
    <xf numFmtId="193" fontId="5" fillId="0" borderId="0" xfId="1" applyNumberFormat="1" applyFont="1" applyFill="1" applyAlignment="1">
      <alignment horizontal="center"/>
    </xf>
    <xf numFmtId="193" fontId="2" fillId="0" borderId="0" xfId="1" applyNumberFormat="1" applyFont="1" applyFill="1" applyAlignment="1">
      <alignment horizontal="center"/>
    </xf>
    <xf numFmtId="193" fontId="50" fillId="0" borderId="0" xfId="1" applyNumberFormat="1" applyFont="1" applyFill="1" applyBorder="1" applyAlignment="1"/>
    <xf numFmtId="0" fontId="3" fillId="0" borderId="0" xfId="96" applyNumberFormat="1" applyFont="1"/>
    <xf numFmtId="192" fontId="2" fillId="0" borderId="0" xfId="96"/>
    <xf numFmtId="0" fontId="36" fillId="0" borderId="0" xfId="0" applyFont="1"/>
    <xf numFmtId="0" fontId="4" fillId="0" borderId="0" xfId="0" applyFont="1" applyAlignment="1">
      <alignment horizontal="center"/>
    </xf>
    <xf numFmtId="192" fontId="43" fillId="0" borderId="0" xfId="96" applyFont="1" applyAlignment="1">
      <alignment horizontal="center"/>
    </xf>
    <xf numFmtId="192" fontId="49" fillId="0" borderId="0" xfId="96" applyFont="1" applyAlignment="1">
      <alignment horizontal="center"/>
    </xf>
    <xf numFmtId="192" fontId="36" fillId="0" borderId="0" xfId="96" applyFont="1"/>
    <xf numFmtId="0" fontId="3" fillId="0" borderId="0" xfId="34" applyFont="1" applyAlignment="1">
      <alignment horizontal="left"/>
    </xf>
    <xf numFmtId="0" fontId="46" fillId="0" borderId="0" xfId="34" applyFont="1"/>
    <xf numFmtId="0" fontId="51" fillId="0" borderId="0" xfId="34" applyFont="1"/>
    <xf numFmtId="0" fontId="53" fillId="0" borderId="0" xfId="0" applyFont="1"/>
    <xf numFmtId="0" fontId="36" fillId="0" borderId="0" xfId="34" applyFont="1"/>
    <xf numFmtId="0" fontId="6" fillId="0" borderId="0" xfId="34" applyFont="1"/>
    <xf numFmtId="0" fontId="36" fillId="0" borderId="0" xfId="0" applyFont="1" applyAlignment="1">
      <alignment horizontal="center"/>
    </xf>
    <xf numFmtId="0" fontId="9" fillId="0" borderId="0" xfId="34" applyFont="1" applyAlignment="1">
      <alignment horizontal="left"/>
    </xf>
    <xf numFmtId="0" fontId="43" fillId="0" borderId="0" xfId="34" applyFont="1" applyAlignment="1">
      <alignment horizontal="center"/>
    </xf>
    <xf numFmtId="49" fontId="5" fillId="0" borderId="0" xfId="96" applyNumberFormat="1" applyFont="1"/>
    <xf numFmtId="193" fontId="36" fillId="0" borderId="0" xfId="96" applyNumberFormat="1" applyFont="1"/>
    <xf numFmtId="0" fontId="5" fillId="0" borderId="0" xfId="34" quotePrefix="1" applyFont="1" applyAlignment="1">
      <alignment horizontal="left"/>
    </xf>
    <xf numFmtId="0" fontId="41" fillId="0" borderId="0" xfId="34" applyFont="1"/>
    <xf numFmtId="193" fontId="50" fillId="0" borderId="0" xfId="34" applyNumberFormat="1" applyFont="1"/>
    <xf numFmtId="0" fontId="54" fillId="0" borderId="0" xfId="0" applyFont="1"/>
    <xf numFmtId="0" fontId="5" fillId="0" borderId="0" xfId="34" applyFont="1" applyAlignment="1">
      <alignment horizontal="left"/>
    </xf>
    <xf numFmtId="193" fontId="53" fillId="0" borderId="0" xfId="0" applyNumberFormat="1" applyFont="1"/>
    <xf numFmtId="0" fontId="6" fillId="0" borderId="0" xfId="0" applyFont="1" applyAlignment="1">
      <alignment horizontal="left"/>
    </xf>
    <xf numFmtId="0" fontId="2" fillId="0" borderId="0" xfId="34" applyAlignment="1">
      <alignment horizontal="left"/>
    </xf>
    <xf numFmtId="0" fontId="43" fillId="0" borderId="0" xfId="0" applyFont="1" applyAlignment="1">
      <alignment horizontal="center"/>
    </xf>
    <xf numFmtId="193" fontId="36" fillId="0" borderId="5" xfId="0" applyNumberFormat="1" applyFont="1" applyBorder="1"/>
    <xf numFmtId="193" fontId="49" fillId="0" borderId="0" xfId="0" applyNumberFormat="1" applyFont="1" applyAlignment="1">
      <alignment horizontal="center"/>
    </xf>
    <xf numFmtId="193" fontId="40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9" fontId="53" fillId="0" borderId="0" xfId="0" applyNumberFormat="1" applyFont="1"/>
    <xf numFmtId="193" fontId="36" fillId="0" borderId="0" xfId="34" applyNumberFormat="1" applyFont="1"/>
    <xf numFmtId="193" fontId="50" fillId="0" borderId="6" xfId="34" applyNumberFormat="1" applyFont="1" applyBorder="1"/>
    <xf numFmtId="193" fontId="36" fillId="0" borderId="0" xfId="96" applyNumberFormat="1" applyFont="1" applyAlignment="1">
      <alignment horizontal="right"/>
    </xf>
    <xf numFmtId="192" fontId="4" fillId="0" borderId="0" xfId="96" applyFont="1" applyAlignment="1">
      <alignment horizontal="center"/>
    </xf>
    <xf numFmtId="0" fontId="5" fillId="0" borderId="0" xfId="96" applyNumberFormat="1" applyFont="1"/>
    <xf numFmtId="192" fontId="5" fillId="0" borderId="0" xfId="96" applyFont="1" applyAlignment="1">
      <alignment horizontal="center"/>
    </xf>
    <xf numFmtId="192" fontId="5" fillId="0" borderId="0" xfId="96" applyFont="1"/>
    <xf numFmtId="192" fontId="2" fillId="0" borderId="0" xfId="96" applyAlignment="1">
      <alignment horizontal="center"/>
    </xf>
    <xf numFmtId="49" fontId="4" fillId="0" borderId="0" xfId="96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96" applyNumberFormat="1"/>
    <xf numFmtId="192" fontId="4" fillId="0" borderId="0" xfId="96" applyFont="1" applyAlignment="1">
      <alignment horizontal="center" wrapText="1"/>
    </xf>
    <xf numFmtId="3" fontId="36" fillId="0" borderId="0" xfId="0" applyNumberFormat="1" applyFont="1" applyAlignment="1">
      <alignment horizontal="center" vertical="center" wrapText="1"/>
    </xf>
    <xf numFmtId="0" fontId="6" fillId="0" borderId="0" xfId="96" applyNumberFormat="1" applyFont="1"/>
    <xf numFmtId="192" fontId="6" fillId="0" borderId="0" xfId="96" applyFont="1" applyAlignment="1">
      <alignment horizontal="center"/>
    </xf>
    <xf numFmtId="0" fontId="2" fillId="0" borderId="0" xfId="0" applyFont="1"/>
    <xf numFmtId="192" fontId="5" fillId="0" borderId="0" xfId="96" applyFont="1" applyAlignment="1">
      <alignment wrapText="1"/>
    </xf>
    <xf numFmtId="193" fontId="4" fillId="0" borderId="0" xfId="0" applyNumberFormat="1" applyFont="1" applyAlignment="1">
      <alignment horizontal="center"/>
    </xf>
    <xf numFmtId="193" fontId="36" fillId="0" borderId="0" xfId="0" applyNumberFormat="1" applyFont="1"/>
    <xf numFmtId="3" fontId="50" fillId="0" borderId="0" xfId="0" applyNumberFormat="1" applyFont="1" applyAlignment="1">
      <alignment horizontal="center" vertical="center" wrapText="1"/>
    </xf>
    <xf numFmtId="0" fontId="52" fillId="0" borderId="0" xfId="0" applyFont="1"/>
    <xf numFmtId="43" fontId="4" fillId="0" borderId="0" xfId="0" applyNumberFormat="1" applyFont="1" applyAlignment="1">
      <alignment horizontal="center"/>
    </xf>
    <xf numFmtId="193" fontId="2" fillId="0" borderId="0" xfId="96" applyNumberFormat="1"/>
    <xf numFmtId="0" fontId="2" fillId="0" borderId="0" xfId="96" applyNumberFormat="1" applyAlignment="1">
      <alignment vertical="center" wrapText="1"/>
    </xf>
    <xf numFmtId="3" fontId="42" fillId="0" borderId="0" xfId="0" applyNumberFormat="1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2" fillId="0" borderId="0" xfId="34"/>
    <xf numFmtId="49" fontId="2" fillId="0" borderId="0" xfId="96" applyNumberFormat="1"/>
    <xf numFmtId="0" fontId="5" fillId="0" borderId="0" xfId="34" applyFont="1"/>
    <xf numFmtId="193" fontId="50" fillId="0" borderId="0" xfId="0" applyNumberFormat="1" applyFont="1"/>
    <xf numFmtId="193" fontId="2" fillId="0" borderId="0" xfId="0" applyNumberFormat="1" applyFont="1"/>
    <xf numFmtId="193" fontId="3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0" fillId="0" borderId="0" xfId="34" applyFont="1"/>
    <xf numFmtId="194" fontId="50" fillId="0" borderId="0" xfId="34" applyNumberFormat="1" applyFont="1"/>
    <xf numFmtId="0" fontId="8" fillId="0" borderId="0" xfId="48" applyFont="1" applyAlignment="1">
      <alignment horizontal="centerContinuous"/>
    </xf>
    <xf numFmtId="0" fontId="46" fillId="0" borderId="0" xfId="48" applyFont="1" applyAlignment="1">
      <alignment horizontal="center"/>
    </xf>
    <xf numFmtId="37" fontId="8" fillId="0" borderId="0" xfId="48" applyNumberFormat="1" applyFont="1" applyAlignment="1">
      <alignment horizontal="center"/>
    </xf>
    <xf numFmtId="0" fontId="8" fillId="0" borderId="0" xfId="48" applyFont="1" applyAlignment="1">
      <alignment horizontal="center"/>
    </xf>
    <xf numFmtId="0" fontId="8" fillId="0" borderId="0" xfId="46" applyFont="1"/>
    <xf numFmtId="0" fontId="3" fillId="0" borderId="0" xfId="46" applyFont="1"/>
    <xf numFmtId="0" fontId="47" fillId="0" borderId="0" xfId="46" applyFont="1"/>
    <xf numFmtId="2" fontId="8" fillId="0" borderId="0" xfId="48" applyNumberFormat="1" applyFont="1" applyAlignment="1">
      <alignment horizontal="center"/>
    </xf>
    <xf numFmtId="0" fontId="5" fillId="0" borderId="0" xfId="46" applyFont="1"/>
    <xf numFmtId="0" fontId="41" fillId="0" borderId="0" xfId="48" applyFont="1" applyAlignment="1">
      <alignment horizontal="center"/>
    </xf>
    <xf numFmtId="37" fontId="2" fillId="0" borderId="0" xfId="48" applyNumberFormat="1" applyAlignment="1">
      <alignment horizontal="center"/>
    </xf>
    <xf numFmtId="0" fontId="2" fillId="0" borderId="0" xfId="48" applyAlignment="1">
      <alignment horizontal="center"/>
    </xf>
    <xf numFmtId="0" fontId="2" fillId="0" borderId="0" xfId="46"/>
    <xf numFmtId="0" fontId="41" fillId="0" borderId="0" xfId="46" applyFont="1"/>
    <xf numFmtId="0" fontId="2" fillId="0" borderId="0" xfId="46" applyAlignment="1">
      <alignment horizontal="center" wrapText="1"/>
    </xf>
    <xf numFmtId="0" fontId="2" fillId="0" borderId="0" xfId="49" applyFont="1"/>
    <xf numFmtId="0" fontId="36" fillId="0" borderId="0" xfId="49" applyFont="1" applyAlignment="1">
      <alignment horizontal="center"/>
    </xf>
    <xf numFmtId="0" fontId="36" fillId="0" borderId="0" xfId="46" applyFont="1" applyAlignment="1">
      <alignment wrapText="1"/>
    </xf>
    <xf numFmtId="0" fontId="36" fillId="0" borderId="0" xfId="49" applyFont="1" applyAlignment="1">
      <alignment horizontal="center" wrapText="1"/>
    </xf>
    <xf numFmtId="0" fontId="45" fillId="0" borderId="0" xfId="46" applyFont="1"/>
    <xf numFmtId="188" fontId="5" fillId="0" borderId="0" xfId="46" applyNumberFormat="1" applyFont="1"/>
    <xf numFmtId="0" fontId="14" fillId="0" borderId="0" xfId="46" applyFont="1"/>
    <xf numFmtId="0" fontId="15" fillId="0" borderId="0" xfId="46" applyFont="1"/>
    <xf numFmtId="0" fontId="48" fillId="0" borderId="0" xfId="46" applyFont="1"/>
    <xf numFmtId="0" fontId="5" fillId="0" borderId="0" xfId="50" applyFont="1"/>
    <xf numFmtId="0" fontId="2" fillId="0" borderId="0" xfId="50" applyFont="1"/>
    <xf numFmtId="0" fontId="36" fillId="0" borderId="0" xfId="46" applyFont="1"/>
    <xf numFmtId="193" fontId="2" fillId="0" borderId="0" xfId="46" applyNumberFormat="1"/>
    <xf numFmtId="193" fontId="5" fillId="0" borderId="0" xfId="46" applyNumberFormat="1" applyFont="1"/>
    <xf numFmtId="0" fontId="50" fillId="0" borderId="0" xfId="46" applyFont="1"/>
    <xf numFmtId="193" fontId="2" fillId="0" borderId="0" xfId="46" applyNumberFormat="1" applyAlignment="1">
      <alignment horizontal="right"/>
    </xf>
    <xf numFmtId="0" fontId="2" fillId="0" borderId="0" xfId="48" applyAlignment="1">
      <alignment horizontal="centerContinuous"/>
    </xf>
    <xf numFmtId="2" fontId="2" fillId="0" borderId="0" xfId="48" applyNumberFormat="1" applyAlignment="1">
      <alignment horizontal="center"/>
    </xf>
    <xf numFmtId="0" fontId="36" fillId="0" borderId="0" xfId="46" applyFont="1" applyAlignment="1">
      <alignment horizontal="center" wrapText="1"/>
    </xf>
    <xf numFmtId="0" fontId="2" fillId="0" borderId="0" xfId="96" applyNumberFormat="1" applyAlignment="1">
      <alignment horizontal="center"/>
    </xf>
    <xf numFmtId="0" fontId="2" fillId="0" borderId="0" xfId="35" applyAlignment="1"/>
    <xf numFmtId="0" fontId="3" fillId="0" borderId="0" xfId="35" applyFont="1" applyAlignment="1"/>
    <xf numFmtId="0" fontId="2" fillId="0" borderId="0" xfId="35" applyAlignment="1">
      <alignment horizontal="center"/>
    </xf>
    <xf numFmtId="0" fontId="5" fillId="0" borderId="0" xfId="35" applyFont="1" applyAlignment="1"/>
    <xf numFmtId="0" fontId="4" fillId="0" borderId="0" xfId="34" applyFont="1" applyAlignment="1">
      <alignment horizontal="center"/>
    </xf>
    <xf numFmtId="49" fontId="6" fillId="0" borderId="0" xfId="35" applyNumberFormat="1" applyFont="1" applyAlignment="1"/>
    <xf numFmtId="49" fontId="4" fillId="0" borderId="0" xfId="35" applyNumberFormat="1" applyFont="1" applyAlignment="1">
      <alignment horizontal="center"/>
    </xf>
    <xf numFmtId="3" fontId="36" fillId="0" borderId="0" xfId="0" applyNumberFormat="1" applyFont="1"/>
    <xf numFmtId="193" fontId="2" fillId="0" borderId="0" xfId="35" applyNumberFormat="1">
      <alignment horizontal="left"/>
    </xf>
    <xf numFmtId="0" fontId="4" fillId="0" borderId="0" xfId="35" applyFont="1" applyAlignment="1"/>
    <xf numFmtId="0" fontId="4" fillId="0" borderId="0" xfId="35" applyFont="1" applyAlignment="1">
      <alignment horizontal="center"/>
    </xf>
    <xf numFmtId="49" fontId="2" fillId="0" borderId="0" xfId="35" applyNumberFormat="1" applyAlignment="1">
      <alignment horizontal="center"/>
    </xf>
    <xf numFmtId="0" fontId="2" fillId="0" borderId="0" xfId="34" applyAlignment="1">
      <alignment horizontal="center"/>
    </xf>
    <xf numFmtId="49" fontId="4" fillId="0" borderId="0" xfId="35" applyNumberFormat="1" applyFont="1" applyAlignment="1"/>
    <xf numFmtId="49" fontId="5" fillId="0" borderId="0" xfId="35" applyNumberFormat="1" applyFont="1" applyAlignment="1"/>
    <xf numFmtId="0" fontId="5" fillId="0" borderId="0" xfId="35" applyFont="1">
      <alignment horizontal="left"/>
    </xf>
    <xf numFmtId="193" fontId="2" fillId="0" borderId="0" xfId="35" applyNumberFormat="1" applyAlignment="1"/>
    <xf numFmtId="0" fontId="6" fillId="0" borderId="0" xfId="35" applyFont="1">
      <alignment horizontal="left"/>
    </xf>
    <xf numFmtId="0" fontId="41" fillId="0" borderId="0" xfId="35" applyFont="1" applyAlignment="1">
      <alignment horizontal="right"/>
    </xf>
    <xf numFmtId="0" fontId="41" fillId="0" borderId="0" xfId="35" applyFont="1" applyAlignment="1">
      <alignment horizontal="center"/>
    </xf>
    <xf numFmtId="192" fontId="4" fillId="0" borderId="0" xfId="96" applyFont="1" applyAlignment="1">
      <alignment horizontal="center" wrapText="1"/>
    </xf>
    <xf numFmtId="0" fontId="49" fillId="0" borderId="0" xfId="0" applyFont="1" applyAlignment="1">
      <alignment horizontal="center"/>
    </xf>
    <xf numFmtId="192" fontId="5" fillId="0" borderId="0" xfId="96" applyFont="1" applyAlignment="1">
      <alignment horizontal="center"/>
    </xf>
    <xf numFmtId="192" fontId="5" fillId="0" borderId="0" xfId="96" applyFont="1" applyAlignment="1">
      <alignment horizontal="center" wrapText="1"/>
    </xf>
    <xf numFmtId="192" fontId="50" fillId="0" borderId="0" xfId="96" applyFont="1" applyAlignment="1">
      <alignment horizontal="center"/>
    </xf>
    <xf numFmtId="0" fontId="50" fillId="0" borderId="0" xfId="34" applyFont="1" applyAlignment="1">
      <alignment horizontal="center"/>
    </xf>
    <xf numFmtId="192" fontId="36" fillId="0" borderId="0" xfId="96" applyFont="1" applyAlignment="1">
      <alignment horizontal="center"/>
    </xf>
    <xf numFmtId="0" fontId="49" fillId="0" borderId="0" xfId="34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36" fillId="0" borderId="5" xfId="49" applyFont="1" applyBorder="1" applyAlignment="1">
      <alignment horizontal="center"/>
    </xf>
    <xf numFmtId="193" fontId="4" fillId="0" borderId="0" xfId="1" applyNumberFormat="1" applyFont="1" applyFill="1" applyBorder="1" applyAlignment="1">
      <alignment horizontal="center"/>
    </xf>
    <xf numFmtId="193" fontId="5" fillId="0" borderId="0" xfId="1" applyNumberFormat="1" applyFont="1" applyFill="1" applyAlignment="1">
      <alignment horizontal="center"/>
    </xf>
    <xf numFmtId="193" fontId="2" fillId="0" borderId="0" xfId="1" applyNumberFormat="1" applyFont="1" applyFill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95" fontId="17" fillId="0" borderId="23" xfId="47" applyFont="1" applyBorder="1" applyAlignment="1">
      <alignment horizontal="left"/>
    </xf>
  </cellXfs>
  <cellStyles count="15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53" builtinId="5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เปอร์เซ็นต์ 2" xfId="76" xr:uid="{00000000-0005-0000-0000-00004C000000}"/>
    <cellStyle name="เปอร์เซ็นต์ 3" xfId="77" xr:uid="{00000000-0005-0000-0000-00004D000000}"/>
  </cellStyles>
  <dxfs count="0"/>
  <tableStyles count="0" defaultTableStyle="TableStyleMedium2" defaultPivotStyle="PivotStyleLight16"/>
  <colors>
    <mruColors>
      <color rgb="FF00FFFF"/>
      <color rgb="FF00FF00"/>
      <color rgb="FFFFCCFF"/>
      <color rgb="FFCC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sheetPr>
    <tabColor theme="9" tint="0.39997558519241921"/>
    <pageSetUpPr fitToPage="1"/>
  </sheetPr>
  <dimension ref="A1:Q107"/>
  <sheetViews>
    <sheetView tabSelected="1" view="pageBreakPreview" zoomScaleNormal="100" zoomScaleSheetLayoutView="100" workbookViewId="0">
      <selection activeCell="B115" sqref="B115"/>
    </sheetView>
  </sheetViews>
  <sheetFormatPr defaultColWidth="8.875" defaultRowHeight="21.75"/>
  <cols>
    <col min="1" max="1" width="39.25" style="403" customWidth="1"/>
    <col min="2" max="2" width="9" style="403" customWidth="1"/>
    <col min="3" max="3" width="1" style="403" customWidth="1"/>
    <col min="4" max="4" width="14.125" style="403" customWidth="1"/>
    <col min="5" max="5" width="0.875" style="403" customWidth="1"/>
    <col min="6" max="6" width="14.125" style="403" customWidth="1"/>
    <col min="7" max="7" width="0.875" style="403" customWidth="1"/>
    <col min="8" max="8" width="14.375" style="403" bestFit="1" customWidth="1"/>
    <col min="9" max="9" width="0.875" style="403" customWidth="1"/>
    <col min="10" max="10" width="14.375" style="403" customWidth="1"/>
    <col min="11" max="11" width="10.125" style="403" bestFit="1" customWidth="1"/>
    <col min="12" max="12" width="11.625" style="403" bestFit="1" customWidth="1"/>
    <col min="13" max="13" width="13.375" style="403" bestFit="1" customWidth="1"/>
    <col min="14" max="14" width="11.625" style="403" bestFit="1" customWidth="1"/>
    <col min="15" max="16384" width="8.875" style="403"/>
  </cols>
  <sheetData>
    <row r="1" spans="1:17" ht="22.7" customHeight="1">
      <c r="A1" s="401" t="s">
        <v>239</v>
      </c>
      <c r="B1" s="436"/>
      <c r="C1" s="436"/>
      <c r="D1" s="436"/>
      <c r="E1" s="436"/>
      <c r="F1" s="436"/>
      <c r="G1" s="402"/>
      <c r="H1" s="436"/>
      <c r="I1" s="402"/>
      <c r="J1" s="436"/>
    </row>
    <row r="2" spans="1:17" ht="22.7" customHeight="1">
      <c r="A2" s="401" t="s">
        <v>212</v>
      </c>
      <c r="B2" s="436"/>
      <c r="C2" s="436"/>
      <c r="D2" s="329"/>
      <c r="E2" s="436"/>
      <c r="F2" s="329"/>
      <c r="G2" s="402"/>
      <c r="H2" s="436"/>
      <c r="I2" s="402"/>
      <c r="J2" s="436"/>
    </row>
    <row r="3" spans="1:17" ht="22.7" customHeight="1">
      <c r="A3" s="437"/>
      <c r="B3" s="436"/>
      <c r="C3" s="436"/>
      <c r="D3" s="436"/>
      <c r="E3" s="436"/>
      <c r="F3" s="436"/>
      <c r="G3" s="402"/>
      <c r="H3" s="436"/>
      <c r="I3" s="402"/>
      <c r="J3" s="436"/>
    </row>
    <row r="4" spans="1:17" ht="22.7" customHeight="1">
      <c r="A4" s="437"/>
      <c r="B4" s="438"/>
      <c r="C4" s="438"/>
      <c r="D4" s="525" t="s">
        <v>0</v>
      </c>
      <c r="E4" s="525"/>
      <c r="F4" s="525"/>
      <c r="G4" s="439"/>
      <c r="H4" s="526" t="s">
        <v>1</v>
      </c>
      <c r="I4" s="526"/>
      <c r="J4" s="526"/>
    </row>
    <row r="5" spans="1:17" ht="22.7" customHeight="1">
      <c r="A5" s="437"/>
      <c r="B5" s="438"/>
      <c r="C5" s="438"/>
      <c r="D5" s="440" t="s">
        <v>281</v>
      </c>
      <c r="E5" s="440"/>
      <c r="F5" s="440" t="s">
        <v>2</v>
      </c>
      <c r="G5" s="439"/>
      <c r="H5" s="440" t="s">
        <v>281</v>
      </c>
      <c r="I5" s="440"/>
      <c r="J5" s="440" t="s">
        <v>2</v>
      </c>
    </row>
    <row r="6" spans="1:17" ht="22.7" customHeight="1">
      <c r="A6" s="437" t="s">
        <v>3</v>
      </c>
      <c r="B6" s="441" t="s">
        <v>4</v>
      </c>
      <c r="C6" s="441"/>
      <c r="D6" s="442">
        <v>2569</v>
      </c>
      <c r="E6" s="442"/>
      <c r="F6" s="442">
        <v>2568</v>
      </c>
      <c r="G6" s="402"/>
      <c r="H6" s="442">
        <v>2569</v>
      </c>
      <c r="I6" s="442"/>
      <c r="J6" s="442">
        <v>2568</v>
      </c>
    </row>
    <row r="7" spans="1:17" ht="22.7" customHeight="1">
      <c r="A7" s="437"/>
      <c r="B7" s="441"/>
      <c r="C7" s="441"/>
      <c r="D7" s="442" t="s">
        <v>5</v>
      </c>
      <c r="E7" s="442"/>
      <c r="F7" s="442"/>
      <c r="G7" s="440"/>
      <c r="H7" s="442" t="s">
        <v>5</v>
      </c>
      <c r="I7" s="442"/>
      <c r="J7" s="442"/>
    </row>
    <row r="8" spans="1:17" ht="22.7" customHeight="1">
      <c r="A8" s="443"/>
      <c r="B8" s="444"/>
      <c r="C8" s="444"/>
      <c r="D8" s="523" t="s">
        <v>6</v>
      </c>
      <c r="E8" s="523"/>
      <c r="F8" s="523"/>
      <c r="G8" s="523"/>
      <c r="H8" s="523"/>
      <c r="I8" s="523"/>
      <c r="J8" s="523"/>
      <c r="Q8" s="445"/>
    </row>
    <row r="9" spans="1:17" ht="22.7" customHeight="1">
      <c r="A9" s="446" t="s">
        <v>7</v>
      </c>
      <c r="B9" s="447"/>
      <c r="C9" s="447"/>
      <c r="D9" s="448"/>
      <c r="E9" s="447"/>
      <c r="F9" s="448"/>
      <c r="G9" s="449"/>
      <c r="H9" s="447"/>
      <c r="I9" s="449"/>
      <c r="J9" s="447"/>
      <c r="Q9" s="445"/>
    </row>
    <row r="10" spans="1:17" ht="22.7" customHeight="1">
      <c r="A10" s="443" t="s">
        <v>8</v>
      </c>
      <c r="B10" s="447"/>
      <c r="C10" s="447"/>
      <c r="D10" s="337">
        <v>1451237</v>
      </c>
      <c r="E10" s="450"/>
      <c r="F10" s="337">
        <v>2798300</v>
      </c>
      <c r="G10" s="324"/>
      <c r="H10" s="337">
        <v>1451237</v>
      </c>
      <c r="I10" s="324"/>
      <c r="J10" s="337">
        <v>2798300</v>
      </c>
      <c r="L10" s="451"/>
      <c r="M10" s="451"/>
      <c r="N10" s="451"/>
      <c r="Q10" s="445"/>
    </row>
    <row r="11" spans="1:17" ht="22.7" customHeight="1">
      <c r="A11" s="443" t="s">
        <v>240</v>
      </c>
      <c r="B11" s="404" t="s">
        <v>277</v>
      </c>
      <c r="C11" s="447"/>
      <c r="D11" s="337">
        <v>23870672</v>
      </c>
      <c r="E11" s="450"/>
      <c r="F11" s="337">
        <v>11373452</v>
      </c>
      <c r="G11" s="324"/>
      <c r="H11" s="337">
        <v>23927093</v>
      </c>
      <c r="I11" s="324"/>
      <c r="J11" s="337">
        <v>11450260</v>
      </c>
      <c r="L11" s="451"/>
      <c r="M11" s="451"/>
      <c r="N11" s="451"/>
      <c r="Q11" s="445"/>
    </row>
    <row r="12" spans="1:17" ht="22.7" customHeight="1">
      <c r="A12" s="443" t="s">
        <v>214</v>
      </c>
      <c r="B12" s="404">
        <v>5</v>
      </c>
      <c r="C12" s="404"/>
      <c r="D12" s="337">
        <v>23803111</v>
      </c>
      <c r="E12" s="450"/>
      <c r="F12" s="337">
        <v>12828331</v>
      </c>
      <c r="G12" s="324"/>
      <c r="H12" s="337">
        <v>23803111</v>
      </c>
      <c r="I12" s="324"/>
      <c r="J12" s="337">
        <v>12828331</v>
      </c>
      <c r="L12" s="451"/>
      <c r="M12" s="451"/>
      <c r="N12" s="451"/>
      <c r="Q12" s="445"/>
    </row>
    <row r="13" spans="1:17" ht="22.7" customHeight="1">
      <c r="A13" s="443" t="s">
        <v>243</v>
      </c>
      <c r="B13" s="404">
        <v>12</v>
      </c>
      <c r="C13" s="404"/>
      <c r="D13" s="337">
        <v>135232</v>
      </c>
      <c r="E13" s="450"/>
      <c r="F13" s="390">
        <v>17938</v>
      </c>
      <c r="G13" s="324"/>
      <c r="H13" s="337">
        <v>135232</v>
      </c>
      <c r="I13" s="324"/>
      <c r="J13" s="390">
        <v>17938</v>
      </c>
      <c r="L13" s="451"/>
      <c r="M13" s="451"/>
      <c r="N13" s="451"/>
      <c r="Q13" s="445"/>
    </row>
    <row r="14" spans="1:17" ht="22.7" customHeight="1">
      <c r="A14" s="443" t="s">
        <v>105</v>
      </c>
      <c r="B14" s="404">
        <v>3</v>
      </c>
      <c r="C14" s="404"/>
      <c r="D14" s="337">
        <v>1369860</v>
      </c>
      <c r="E14" s="337"/>
      <c r="F14" s="337">
        <v>1417738</v>
      </c>
      <c r="G14" s="324"/>
      <c r="H14" s="337">
        <v>1478774</v>
      </c>
      <c r="I14" s="324"/>
      <c r="J14" s="337">
        <v>1416356</v>
      </c>
      <c r="L14" s="451"/>
      <c r="M14" s="451"/>
      <c r="N14" s="451"/>
      <c r="Q14" s="452"/>
    </row>
    <row r="15" spans="1:17" ht="22.7" customHeight="1">
      <c r="A15" s="437" t="s">
        <v>12</v>
      </c>
      <c r="B15" s="316"/>
      <c r="C15" s="404"/>
      <c r="D15" s="338">
        <f>SUM(D10:D14)</f>
        <v>50630112</v>
      </c>
      <c r="E15" s="316"/>
      <c r="F15" s="338">
        <f>SUM(F10:F14)</f>
        <v>28435759</v>
      </c>
      <c r="G15" s="324"/>
      <c r="H15" s="338">
        <f>SUM(H10:H14)</f>
        <v>50795447</v>
      </c>
      <c r="I15" s="324"/>
      <c r="J15" s="338">
        <f>SUM(J10:J14)</f>
        <v>28511185</v>
      </c>
      <c r="L15" s="451"/>
    </row>
    <row r="16" spans="1:17" ht="22.7" customHeight="1">
      <c r="A16" s="443"/>
      <c r="B16" s="365"/>
      <c r="C16" s="365"/>
      <c r="D16" s="365"/>
      <c r="E16" s="365"/>
      <c r="F16" s="365"/>
      <c r="G16" s="324"/>
      <c r="H16" s="365"/>
      <c r="I16" s="324"/>
      <c r="J16" s="365"/>
      <c r="L16" s="451"/>
    </row>
    <row r="17" spans="1:14" ht="22.7" customHeight="1">
      <c r="A17" s="446" t="s">
        <v>13</v>
      </c>
      <c r="B17" s="330"/>
      <c r="C17" s="330"/>
      <c r="D17" s="337"/>
      <c r="E17" s="330"/>
      <c r="F17" s="337"/>
      <c r="G17" s="324"/>
      <c r="H17" s="330"/>
      <c r="I17" s="324"/>
      <c r="J17" s="330"/>
      <c r="L17" s="451"/>
    </row>
    <row r="18" spans="1:14" ht="22.7" customHeight="1">
      <c r="A18" s="443" t="s">
        <v>14</v>
      </c>
      <c r="B18" s="404"/>
      <c r="C18" s="404"/>
      <c r="D18" s="337"/>
      <c r="E18" s="450"/>
      <c r="F18" s="337"/>
      <c r="G18" s="324"/>
      <c r="H18" s="337"/>
      <c r="I18" s="324"/>
      <c r="J18" s="337"/>
      <c r="L18" s="451"/>
    </row>
    <row r="19" spans="1:14" ht="22.7" customHeight="1">
      <c r="A19" s="443" t="s">
        <v>215</v>
      </c>
      <c r="B19" s="404">
        <v>12</v>
      </c>
      <c r="C19" s="404"/>
      <c r="D19" s="337">
        <v>459000</v>
      </c>
      <c r="E19" s="450"/>
      <c r="F19" s="337">
        <v>382500</v>
      </c>
      <c r="G19" s="324"/>
      <c r="H19" s="337">
        <v>459000</v>
      </c>
      <c r="I19" s="324"/>
      <c r="J19" s="337">
        <v>382500</v>
      </c>
      <c r="L19" s="451"/>
      <c r="M19" s="451"/>
      <c r="N19" s="451"/>
    </row>
    <row r="20" spans="1:14" ht="22.7" customHeight="1">
      <c r="A20" s="443" t="s">
        <v>15</v>
      </c>
      <c r="B20" s="404">
        <v>6</v>
      </c>
      <c r="C20" s="404"/>
      <c r="D20" s="390" t="s">
        <v>270</v>
      </c>
      <c r="E20" s="450"/>
      <c r="F20" s="390" t="s">
        <v>270</v>
      </c>
      <c r="G20" s="324"/>
      <c r="H20" s="337">
        <v>121194</v>
      </c>
      <c r="I20" s="324"/>
      <c r="J20" s="337">
        <v>121194</v>
      </c>
      <c r="L20" s="451"/>
      <c r="M20" s="451"/>
      <c r="N20" s="451"/>
    </row>
    <row r="21" spans="1:14" ht="22.7" customHeight="1">
      <c r="A21" s="443" t="s">
        <v>216</v>
      </c>
      <c r="B21" s="404">
        <v>7</v>
      </c>
      <c r="C21" s="404"/>
      <c r="D21" s="337">
        <v>2087535</v>
      </c>
      <c r="E21" s="450"/>
      <c r="F21" s="337">
        <v>2085327</v>
      </c>
      <c r="G21" s="324"/>
      <c r="H21" s="337">
        <v>1729860</v>
      </c>
      <c r="I21" s="324"/>
      <c r="J21" s="337">
        <v>1729860</v>
      </c>
      <c r="L21" s="451"/>
      <c r="M21" s="451"/>
      <c r="N21" s="451"/>
    </row>
    <row r="22" spans="1:14" ht="22.7" customHeight="1">
      <c r="A22" s="443" t="s">
        <v>11</v>
      </c>
      <c r="B22" s="404">
        <v>3</v>
      </c>
      <c r="C22" s="404"/>
      <c r="D22" s="390" t="s">
        <v>270</v>
      </c>
      <c r="E22" s="450"/>
      <c r="F22" s="390" t="s">
        <v>270</v>
      </c>
      <c r="G22" s="324"/>
      <c r="H22" s="337">
        <v>3570200</v>
      </c>
      <c r="I22" s="324"/>
      <c r="J22" s="337">
        <v>3681821</v>
      </c>
      <c r="L22" s="451"/>
      <c r="M22" s="451"/>
      <c r="N22" s="451"/>
    </row>
    <row r="23" spans="1:14" ht="22.7" customHeight="1">
      <c r="A23" s="443" t="s">
        <v>16</v>
      </c>
      <c r="B23" s="404">
        <v>8</v>
      </c>
      <c r="C23" s="404"/>
      <c r="D23" s="337">
        <v>21121983</v>
      </c>
      <c r="E23" s="450"/>
      <c r="F23" s="337">
        <v>21254636</v>
      </c>
      <c r="G23" s="324"/>
      <c r="H23" s="337">
        <v>16973923</v>
      </c>
      <c r="I23" s="324"/>
      <c r="J23" s="337">
        <v>17106576</v>
      </c>
      <c r="L23" s="451"/>
      <c r="M23" s="451"/>
      <c r="N23" s="451"/>
    </row>
    <row r="24" spans="1:14" ht="22.7" customHeight="1">
      <c r="A24" s="443" t="s">
        <v>17</v>
      </c>
      <c r="B24" s="404" t="s">
        <v>323</v>
      </c>
      <c r="C24" s="404"/>
      <c r="D24" s="337">
        <v>3048516</v>
      </c>
      <c r="E24" s="450"/>
      <c r="F24" s="337">
        <v>3035859</v>
      </c>
      <c r="G24" s="324"/>
      <c r="H24" s="337">
        <v>3118382</v>
      </c>
      <c r="I24" s="324"/>
      <c r="J24" s="337">
        <v>3058824</v>
      </c>
      <c r="L24" s="451"/>
      <c r="M24" s="451"/>
      <c r="N24" s="451"/>
    </row>
    <row r="25" spans="1:14" s="402" customFormat="1" ht="22.7" customHeight="1">
      <c r="A25" s="443" t="s">
        <v>18</v>
      </c>
      <c r="B25" s="404"/>
      <c r="C25" s="404"/>
      <c r="D25" s="337">
        <v>52871</v>
      </c>
      <c r="E25" s="337"/>
      <c r="F25" s="337">
        <v>63288</v>
      </c>
      <c r="G25" s="324"/>
      <c r="H25" s="337">
        <v>52871</v>
      </c>
      <c r="I25" s="324"/>
      <c r="J25" s="337">
        <v>63288</v>
      </c>
      <c r="K25" s="403"/>
      <c r="L25" s="451"/>
      <c r="M25" s="451"/>
      <c r="N25" s="451"/>
    </row>
    <row r="26" spans="1:14" s="402" customFormat="1" ht="22.7" customHeight="1">
      <c r="A26" s="443" t="s">
        <v>19</v>
      </c>
      <c r="B26" s="404"/>
      <c r="C26" s="404"/>
      <c r="D26" s="337">
        <v>1102430</v>
      </c>
      <c r="E26" s="337"/>
      <c r="F26" s="337">
        <v>1547414</v>
      </c>
      <c r="G26" s="324"/>
      <c r="H26" s="337">
        <v>995496</v>
      </c>
      <c r="I26" s="324"/>
      <c r="J26" s="337">
        <v>1440481</v>
      </c>
      <c r="K26" s="403"/>
      <c r="L26" s="451"/>
      <c r="M26" s="451"/>
      <c r="N26" s="451"/>
    </row>
    <row r="27" spans="1:14" ht="22.7" customHeight="1">
      <c r="A27" s="443" t="s">
        <v>20</v>
      </c>
      <c r="B27" s="404">
        <v>3</v>
      </c>
      <c r="C27" s="337"/>
      <c r="D27" s="337">
        <v>3440251</v>
      </c>
      <c r="E27" s="337"/>
      <c r="F27" s="337">
        <v>3543646</v>
      </c>
      <c r="G27" s="324"/>
      <c r="H27" s="337">
        <v>3439480</v>
      </c>
      <c r="I27" s="324"/>
      <c r="J27" s="337">
        <v>3543553</v>
      </c>
      <c r="L27" s="451"/>
      <c r="M27" s="451"/>
      <c r="N27" s="451"/>
    </row>
    <row r="28" spans="1:14" ht="22.7" customHeight="1">
      <c r="A28" s="437" t="s">
        <v>21</v>
      </c>
      <c r="B28" s="316"/>
      <c r="C28" s="316"/>
      <c r="D28" s="338">
        <f>SUM(D18:D27)</f>
        <v>31312586</v>
      </c>
      <c r="E28" s="316"/>
      <c r="F28" s="338">
        <f>SUM(F18:F27)</f>
        <v>31912670</v>
      </c>
      <c r="G28" s="324"/>
      <c r="H28" s="338">
        <f>SUM(H18:H27)</f>
        <v>30460406</v>
      </c>
      <c r="I28" s="324"/>
      <c r="J28" s="338">
        <f>SUM(J18:J27)</f>
        <v>31128097</v>
      </c>
      <c r="L28" s="451"/>
    </row>
    <row r="29" spans="1:14" ht="22.7" customHeight="1">
      <c r="A29" s="443"/>
      <c r="B29" s="365"/>
      <c r="C29" s="365"/>
      <c r="D29" s="365"/>
      <c r="E29" s="365"/>
      <c r="F29" s="365"/>
      <c r="G29" s="324"/>
      <c r="H29" s="365"/>
      <c r="I29" s="324"/>
      <c r="J29" s="365"/>
      <c r="L29" s="451"/>
    </row>
    <row r="30" spans="1:14" s="402" customFormat="1" ht="22.7" customHeight="1" thickBot="1">
      <c r="A30" s="437" t="s">
        <v>22</v>
      </c>
      <c r="B30" s="316"/>
      <c r="C30" s="316"/>
      <c r="D30" s="331">
        <f>SUM(D15,D28)</f>
        <v>81942698</v>
      </c>
      <c r="E30" s="316"/>
      <c r="F30" s="331">
        <f>SUM(F15,F28)</f>
        <v>60348429</v>
      </c>
      <c r="G30" s="324"/>
      <c r="H30" s="331">
        <f>SUM(H15,H28)</f>
        <v>81255853</v>
      </c>
      <c r="I30" s="324"/>
      <c r="J30" s="331">
        <f>SUM(J15,J28)</f>
        <v>59639282</v>
      </c>
      <c r="K30" s="403"/>
      <c r="L30" s="451"/>
    </row>
    <row r="31" spans="1:14" s="402" customFormat="1" ht="22.7" customHeight="1" thickTop="1">
      <c r="A31" s="437"/>
      <c r="B31" s="316"/>
      <c r="C31" s="316"/>
      <c r="D31" s="322"/>
      <c r="E31" s="322"/>
      <c r="F31" s="322"/>
      <c r="G31" s="322"/>
      <c r="H31" s="322"/>
      <c r="I31" s="322"/>
      <c r="J31" s="322"/>
      <c r="K31" s="403"/>
      <c r="L31" s="451"/>
    </row>
    <row r="32" spans="1:14" s="402" customFormat="1" ht="22.7" customHeight="1">
      <c r="A32" s="437"/>
      <c r="B32" s="316"/>
      <c r="C32" s="316"/>
      <c r="D32" s="322"/>
      <c r="E32" s="322"/>
      <c r="F32" s="322"/>
      <c r="G32" s="322"/>
      <c r="H32" s="322"/>
      <c r="I32" s="322"/>
      <c r="J32" s="322"/>
      <c r="K32" s="403"/>
      <c r="L32" s="451"/>
    </row>
    <row r="33" spans="1:14" s="402" customFormat="1" ht="22.7" customHeight="1">
      <c r="A33" s="437"/>
      <c r="B33" s="316"/>
      <c r="C33" s="316"/>
      <c r="D33" s="322"/>
      <c r="E33" s="322"/>
      <c r="F33" s="322"/>
      <c r="G33" s="322"/>
      <c r="H33" s="322"/>
      <c r="I33" s="322"/>
      <c r="J33" s="322"/>
      <c r="K33" s="403"/>
      <c r="L33" s="451"/>
    </row>
    <row r="34" spans="1:14" s="402" customFormat="1" ht="22.7" customHeight="1">
      <c r="A34" s="437"/>
      <c r="B34" s="316"/>
      <c r="C34" s="316"/>
      <c r="D34" s="322"/>
      <c r="E34" s="316"/>
      <c r="F34" s="322"/>
      <c r="G34" s="324"/>
      <c r="H34" s="322"/>
      <c r="I34" s="324"/>
      <c r="J34" s="322"/>
      <c r="K34" s="403"/>
      <c r="L34" s="451"/>
    </row>
    <row r="35" spans="1:14" s="402" customFormat="1" ht="22.7" customHeight="1">
      <c r="A35" s="443"/>
      <c r="B35" s="404"/>
      <c r="C35" s="404"/>
      <c r="E35" s="404"/>
      <c r="G35" s="324"/>
      <c r="H35" s="337"/>
      <c r="I35" s="324"/>
      <c r="J35" s="337"/>
      <c r="K35" s="403"/>
      <c r="L35" s="451"/>
    </row>
    <row r="36" spans="1:14" s="402" customFormat="1" ht="22.7" customHeight="1">
      <c r="A36" s="401" t="s">
        <v>239</v>
      </c>
      <c r="B36" s="436"/>
      <c r="C36" s="436"/>
      <c r="D36" s="436"/>
      <c r="E36" s="436"/>
      <c r="F36" s="436"/>
      <c r="H36" s="436"/>
      <c r="J36" s="436"/>
      <c r="K36" s="403"/>
      <c r="L36" s="451"/>
    </row>
    <row r="37" spans="1:14" s="402" customFormat="1" ht="22.7" customHeight="1">
      <c r="A37" s="401" t="s">
        <v>212</v>
      </c>
      <c r="B37" s="436"/>
      <c r="C37" s="436"/>
      <c r="D37" s="436"/>
      <c r="E37" s="436"/>
      <c r="F37" s="436"/>
      <c r="H37" s="436"/>
      <c r="J37" s="436"/>
      <c r="K37" s="403"/>
      <c r="L37" s="451"/>
    </row>
    <row r="38" spans="1:14" ht="22.7" customHeight="1">
      <c r="A38" s="453"/>
      <c r="B38" s="436"/>
      <c r="C38" s="436"/>
      <c r="D38" s="436"/>
      <c r="E38" s="436"/>
      <c r="F38" s="436"/>
      <c r="G38" s="402"/>
      <c r="H38" s="436"/>
      <c r="I38" s="402"/>
      <c r="J38" s="436"/>
      <c r="L38" s="451"/>
    </row>
    <row r="39" spans="1:14" ht="22.7" customHeight="1">
      <c r="A39" s="437"/>
      <c r="B39" s="438"/>
      <c r="C39" s="438"/>
      <c r="D39" s="525" t="s">
        <v>0</v>
      </c>
      <c r="E39" s="525"/>
      <c r="F39" s="525"/>
      <c r="G39" s="525"/>
      <c r="H39" s="526" t="s">
        <v>1</v>
      </c>
      <c r="I39" s="526"/>
      <c r="J39" s="526"/>
      <c r="L39" s="451"/>
    </row>
    <row r="40" spans="1:14" ht="22.7" customHeight="1">
      <c r="A40" s="437"/>
      <c r="B40" s="438"/>
      <c r="C40" s="438"/>
      <c r="D40" s="440" t="s">
        <v>281</v>
      </c>
      <c r="E40" s="440"/>
      <c r="F40" s="440" t="s">
        <v>2</v>
      </c>
      <c r="G40" s="439"/>
      <c r="H40" s="440" t="s">
        <v>281</v>
      </c>
      <c r="I40" s="440"/>
      <c r="J40" s="440" t="s">
        <v>2</v>
      </c>
      <c r="L40" s="451"/>
    </row>
    <row r="41" spans="1:14" ht="22.7" customHeight="1">
      <c r="A41" s="437" t="s">
        <v>23</v>
      </c>
      <c r="B41" s="441" t="s">
        <v>4</v>
      </c>
      <c r="C41" s="441"/>
      <c r="D41" s="442">
        <v>2569</v>
      </c>
      <c r="E41" s="442"/>
      <c r="F41" s="442">
        <v>2568</v>
      </c>
      <c r="G41" s="402"/>
      <c r="H41" s="442">
        <v>2569</v>
      </c>
      <c r="I41" s="442"/>
      <c r="J41" s="442">
        <v>2568</v>
      </c>
      <c r="L41" s="451"/>
    </row>
    <row r="42" spans="1:14" ht="22.7" customHeight="1">
      <c r="A42" s="437"/>
      <c r="B42" s="441"/>
      <c r="C42" s="441"/>
      <c r="D42" s="442" t="s">
        <v>5</v>
      </c>
      <c r="E42" s="442"/>
      <c r="F42" s="442"/>
      <c r="G42" s="440"/>
      <c r="H42" s="442" t="s">
        <v>5</v>
      </c>
      <c r="I42" s="442"/>
      <c r="J42" s="442"/>
      <c r="L42" s="451"/>
    </row>
    <row r="43" spans="1:14" s="402" customFormat="1" ht="22.7" customHeight="1">
      <c r="A43" s="437"/>
      <c r="B43" s="441"/>
      <c r="C43" s="441"/>
      <c r="D43" s="523" t="s">
        <v>6</v>
      </c>
      <c r="E43" s="523"/>
      <c r="F43" s="523"/>
      <c r="G43" s="523"/>
      <c r="H43" s="523"/>
      <c r="I43" s="523"/>
      <c r="J43" s="523"/>
      <c r="K43" s="403"/>
      <c r="L43" s="451"/>
    </row>
    <row r="44" spans="1:14" s="402" customFormat="1" ht="22.7" customHeight="1">
      <c r="A44" s="446" t="s">
        <v>24</v>
      </c>
      <c r="B44" s="332"/>
      <c r="C44" s="332"/>
      <c r="D44" s="332"/>
      <c r="E44" s="332"/>
      <c r="F44" s="332"/>
      <c r="G44" s="333"/>
      <c r="H44" s="332"/>
      <c r="I44" s="333"/>
      <c r="J44" s="332"/>
      <c r="K44" s="403"/>
      <c r="L44" s="451"/>
    </row>
    <row r="45" spans="1:14" s="402" customFormat="1" ht="22.7" customHeight="1">
      <c r="A45" s="443" t="s">
        <v>217</v>
      </c>
      <c r="B45" s="404"/>
      <c r="C45" s="332"/>
      <c r="D45" s="337"/>
      <c r="E45" s="332"/>
      <c r="F45" s="337"/>
      <c r="G45" s="333"/>
      <c r="H45" s="337"/>
      <c r="I45" s="333"/>
      <c r="J45" s="337"/>
      <c r="K45" s="403"/>
      <c r="L45" s="451"/>
    </row>
    <row r="46" spans="1:14" s="402" customFormat="1" ht="22.7" customHeight="1">
      <c r="A46" s="443" t="s">
        <v>218</v>
      </c>
      <c r="B46" s="404">
        <v>10</v>
      </c>
      <c r="C46" s="332"/>
      <c r="D46" s="337">
        <v>13571204</v>
      </c>
      <c r="E46" s="332"/>
      <c r="F46" s="337">
        <v>8339737</v>
      </c>
      <c r="G46" s="333"/>
      <c r="H46" s="337">
        <v>13571204</v>
      </c>
      <c r="I46" s="333"/>
      <c r="J46" s="337">
        <v>8339737</v>
      </c>
      <c r="K46" s="403"/>
      <c r="L46" s="451"/>
      <c r="M46" s="451"/>
      <c r="N46" s="451"/>
    </row>
    <row r="47" spans="1:14" s="402" customFormat="1" ht="22.7" customHeight="1">
      <c r="A47" s="443" t="s">
        <v>244</v>
      </c>
      <c r="B47" s="404">
        <v>3</v>
      </c>
      <c r="C47" s="332"/>
      <c r="D47" s="337">
        <v>12279467</v>
      </c>
      <c r="E47" s="332"/>
      <c r="F47" s="390">
        <v>8205361</v>
      </c>
      <c r="G47" s="333"/>
      <c r="H47" s="337">
        <v>12279552</v>
      </c>
      <c r="I47" s="333"/>
      <c r="J47" s="390">
        <v>8204844</v>
      </c>
      <c r="K47" s="403"/>
      <c r="L47" s="451"/>
      <c r="M47" s="451"/>
      <c r="N47" s="451"/>
    </row>
    <row r="48" spans="1:14" s="402" customFormat="1" ht="22.7" customHeight="1">
      <c r="A48" s="443" t="s">
        <v>219</v>
      </c>
      <c r="B48" s="404"/>
      <c r="C48" s="404"/>
      <c r="D48" s="390"/>
      <c r="E48" s="450"/>
      <c r="F48" s="390"/>
      <c r="G48" s="324"/>
      <c r="H48" s="390"/>
      <c r="I48" s="324"/>
      <c r="J48" s="390"/>
      <c r="K48" s="403"/>
      <c r="L48" s="451"/>
      <c r="M48" s="451"/>
      <c r="N48" s="451"/>
    </row>
    <row r="49" spans="1:14" s="402" customFormat="1" ht="22.7" customHeight="1">
      <c r="A49" s="443" t="s">
        <v>220</v>
      </c>
      <c r="B49" s="404">
        <v>3</v>
      </c>
      <c r="C49" s="404"/>
      <c r="D49" s="337">
        <v>311229</v>
      </c>
      <c r="E49" s="450"/>
      <c r="F49" s="390">
        <v>265158</v>
      </c>
      <c r="G49" s="324"/>
      <c r="H49" s="337">
        <v>323229</v>
      </c>
      <c r="I49" s="324"/>
      <c r="J49" s="390">
        <v>277158</v>
      </c>
      <c r="K49" s="403"/>
      <c r="L49" s="451"/>
      <c r="M49" s="451"/>
      <c r="N49" s="451"/>
    </row>
    <row r="50" spans="1:14" s="402" customFormat="1" ht="22.7" customHeight="1">
      <c r="A50" s="443" t="s">
        <v>304</v>
      </c>
      <c r="B50" s="404">
        <v>11</v>
      </c>
      <c r="C50" s="404"/>
      <c r="D50" s="337">
        <v>2493564</v>
      </c>
      <c r="E50" s="450"/>
      <c r="F50" s="337">
        <v>2454936</v>
      </c>
      <c r="G50" s="324"/>
      <c r="H50" s="390">
        <v>2493564</v>
      </c>
      <c r="I50" s="324"/>
      <c r="J50" s="337">
        <v>2454936</v>
      </c>
      <c r="K50" s="403"/>
      <c r="L50" s="451"/>
      <c r="M50" s="451"/>
      <c r="N50" s="451"/>
    </row>
    <row r="51" spans="1:14" s="402" customFormat="1" ht="22.7" customHeight="1">
      <c r="A51" s="443" t="s">
        <v>25</v>
      </c>
      <c r="B51" s="404">
        <v>3</v>
      </c>
      <c r="C51" s="404"/>
      <c r="D51" s="337">
        <v>2200000</v>
      </c>
      <c r="E51" s="450"/>
      <c r="F51" s="337">
        <v>3000000</v>
      </c>
      <c r="G51" s="334"/>
      <c r="H51" s="390">
        <v>2200000</v>
      </c>
      <c r="I51" s="334"/>
      <c r="J51" s="390">
        <v>3000000</v>
      </c>
      <c r="K51" s="403"/>
      <c r="L51" s="451"/>
      <c r="M51" s="451"/>
      <c r="N51" s="451"/>
    </row>
    <row r="52" spans="1:14" s="402" customFormat="1" ht="22.7" customHeight="1">
      <c r="A52" s="443" t="s">
        <v>120</v>
      </c>
      <c r="B52" s="404"/>
      <c r="C52" s="337"/>
      <c r="D52" s="337">
        <v>1886833</v>
      </c>
      <c r="E52" s="337"/>
      <c r="F52" s="337">
        <v>1057</v>
      </c>
      <c r="G52" s="334"/>
      <c r="H52" s="337">
        <v>1886111</v>
      </c>
      <c r="I52" s="334"/>
      <c r="J52" s="390" t="s">
        <v>270</v>
      </c>
      <c r="K52" s="403"/>
      <c r="L52" s="451"/>
      <c r="M52" s="451"/>
      <c r="N52" s="451"/>
    </row>
    <row r="53" spans="1:14" s="402" customFormat="1" ht="22.7" customHeight="1">
      <c r="A53" s="443" t="s">
        <v>245</v>
      </c>
      <c r="B53" s="404">
        <v>12</v>
      </c>
      <c r="C53" s="337"/>
      <c r="D53" s="337">
        <v>2687961</v>
      </c>
      <c r="E53" s="337"/>
      <c r="F53" s="337">
        <v>265590</v>
      </c>
      <c r="G53" s="334"/>
      <c r="H53" s="337">
        <v>2687961</v>
      </c>
      <c r="I53" s="334"/>
      <c r="J53" s="337">
        <v>265590</v>
      </c>
      <c r="K53" s="403"/>
      <c r="L53" s="451"/>
      <c r="M53" s="451"/>
      <c r="N53" s="451"/>
    </row>
    <row r="54" spans="1:14" s="402" customFormat="1" ht="22.7" customHeight="1">
      <c r="A54" s="437" t="s">
        <v>26</v>
      </c>
      <c r="B54" s="316"/>
      <c r="C54" s="316"/>
      <c r="D54" s="338">
        <f>SUM(D45:D53)</f>
        <v>35430258</v>
      </c>
      <c r="E54" s="316"/>
      <c r="F54" s="338">
        <f>SUM(F45:F53)</f>
        <v>22531839</v>
      </c>
      <c r="G54" s="324"/>
      <c r="H54" s="338">
        <f>SUM(H45:H53)</f>
        <v>35441621</v>
      </c>
      <c r="I54" s="324"/>
      <c r="J54" s="338">
        <f>SUM(J45:J53)</f>
        <v>22542265</v>
      </c>
      <c r="K54" s="403"/>
      <c r="L54" s="451"/>
    </row>
    <row r="55" spans="1:14" s="402" customFormat="1" ht="22.7" customHeight="1">
      <c r="A55" s="443"/>
      <c r="B55" s="365"/>
      <c r="C55" s="365"/>
      <c r="D55" s="365"/>
      <c r="E55" s="365"/>
      <c r="F55" s="365"/>
      <c r="G55" s="324"/>
      <c r="H55" s="365"/>
      <c r="I55" s="324"/>
      <c r="J55" s="365"/>
      <c r="K55" s="403"/>
      <c r="L55" s="451"/>
    </row>
    <row r="56" spans="1:14" s="402" customFormat="1" ht="22.7" customHeight="1">
      <c r="A56" s="446" t="s">
        <v>27</v>
      </c>
      <c r="B56" s="365"/>
      <c r="C56" s="365"/>
      <c r="D56" s="365"/>
      <c r="E56" s="365"/>
      <c r="F56" s="365"/>
      <c r="G56" s="324"/>
      <c r="H56" s="365"/>
      <c r="I56" s="324"/>
      <c r="J56" s="365"/>
      <c r="K56" s="403"/>
      <c r="L56" s="451"/>
    </row>
    <row r="57" spans="1:14" s="402" customFormat="1" ht="22.7" customHeight="1">
      <c r="A57" s="443" t="s">
        <v>29</v>
      </c>
      <c r="B57" s="404">
        <v>3</v>
      </c>
      <c r="C57" s="404"/>
      <c r="D57" s="390" t="s">
        <v>270</v>
      </c>
      <c r="E57" s="337"/>
      <c r="F57" s="390" t="s">
        <v>270</v>
      </c>
      <c r="G57" s="337"/>
      <c r="H57" s="337">
        <v>1330</v>
      </c>
      <c r="I57" s="337"/>
      <c r="J57" s="337">
        <v>6686</v>
      </c>
      <c r="K57" s="403"/>
      <c r="L57" s="451"/>
      <c r="M57" s="451"/>
      <c r="N57" s="451"/>
    </row>
    <row r="58" spans="1:14" s="402" customFormat="1" ht="22.7" customHeight="1">
      <c r="A58" s="443" t="s">
        <v>30</v>
      </c>
      <c r="B58" s="404">
        <v>3</v>
      </c>
      <c r="C58" s="404"/>
      <c r="D58" s="390">
        <v>1701405</v>
      </c>
      <c r="E58" s="337"/>
      <c r="F58" s="390">
        <v>1641972</v>
      </c>
      <c r="G58" s="337"/>
      <c r="H58" s="337">
        <v>1749131</v>
      </c>
      <c r="I58" s="337"/>
      <c r="J58" s="337">
        <v>1653286</v>
      </c>
      <c r="K58" s="403"/>
      <c r="L58" s="451"/>
      <c r="M58" s="451"/>
      <c r="N58" s="451"/>
    </row>
    <row r="59" spans="1:14" s="402" customFormat="1" ht="22.7" customHeight="1">
      <c r="A59" s="443" t="s">
        <v>267</v>
      </c>
      <c r="B59" s="404">
        <v>11</v>
      </c>
      <c r="C59" s="404"/>
      <c r="D59" s="390">
        <v>9321326</v>
      </c>
      <c r="E59" s="337"/>
      <c r="F59" s="390">
        <v>9265456</v>
      </c>
      <c r="G59" s="337"/>
      <c r="H59" s="337">
        <v>9321326</v>
      </c>
      <c r="I59" s="337"/>
      <c r="J59" s="390">
        <v>9265456</v>
      </c>
      <c r="K59" s="403"/>
      <c r="L59" s="451"/>
      <c r="M59" s="451"/>
      <c r="N59" s="451"/>
    </row>
    <row r="60" spans="1:14" s="402" customFormat="1" ht="22.7" customHeight="1">
      <c r="A60" s="443" t="s">
        <v>273</v>
      </c>
      <c r="B60" s="404"/>
      <c r="C60" s="404"/>
      <c r="D60" s="337"/>
      <c r="E60" s="337"/>
      <c r="F60" s="337"/>
      <c r="G60" s="337"/>
      <c r="H60" s="337"/>
      <c r="I60" s="337"/>
      <c r="J60" s="337"/>
      <c r="K60" s="403"/>
      <c r="L60" s="451"/>
      <c r="M60" s="451"/>
      <c r="N60" s="451"/>
    </row>
    <row r="61" spans="1:14" s="402" customFormat="1" ht="22.7" customHeight="1">
      <c r="A61" s="443" t="s">
        <v>272</v>
      </c>
      <c r="B61" s="404"/>
      <c r="C61" s="404"/>
      <c r="D61" s="337">
        <v>1575052</v>
      </c>
      <c r="E61" s="337"/>
      <c r="F61" s="337">
        <v>2632699</v>
      </c>
      <c r="G61" s="337"/>
      <c r="H61" s="337">
        <v>1575052</v>
      </c>
      <c r="I61" s="337"/>
      <c r="J61" s="337">
        <v>2632699</v>
      </c>
      <c r="K61" s="403"/>
      <c r="L61" s="451"/>
      <c r="M61" s="451"/>
      <c r="N61" s="451"/>
    </row>
    <row r="62" spans="1:14" s="402" customFormat="1" ht="22.7" customHeight="1">
      <c r="A62" s="437" t="s">
        <v>31</v>
      </c>
      <c r="B62" s="366"/>
      <c r="C62" s="366"/>
      <c r="D62" s="335">
        <f>SUM(D57:D61)</f>
        <v>12597783</v>
      </c>
      <c r="E62" s="366"/>
      <c r="F62" s="335">
        <f>SUM(F57:F61)</f>
        <v>13540127</v>
      </c>
      <c r="G62" s="324"/>
      <c r="H62" s="335">
        <f>SUM(H57:H61)</f>
        <v>12646839</v>
      </c>
      <c r="I62" s="324"/>
      <c r="J62" s="335">
        <f>SUM(J57:J61)</f>
        <v>13558127</v>
      </c>
      <c r="K62" s="403"/>
      <c r="L62" s="451"/>
    </row>
    <row r="63" spans="1:14" s="402" customFormat="1" ht="22.7" customHeight="1">
      <c r="A63" s="443"/>
      <c r="B63" s="365"/>
      <c r="C63" s="365"/>
      <c r="D63" s="365"/>
      <c r="E63" s="365"/>
      <c r="F63" s="365"/>
      <c r="G63" s="324"/>
      <c r="H63" s="365"/>
      <c r="I63" s="324"/>
      <c r="J63" s="365"/>
      <c r="K63" s="403"/>
      <c r="L63" s="451"/>
    </row>
    <row r="64" spans="1:14" s="402" customFormat="1" ht="22.7" customHeight="1">
      <c r="A64" s="437" t="s">
        <v>32</v>
      </c>
      <c r="B64" s="316"/>
      <c r="C64" s="316"/>
      <c r="D64" s="343">
        <f>SUM(D54,D62)</f>
        <v>48028041</v>
      </c>
      <c r="E64" s="316"/>
      <c r="F64" s="343">
        <f>SUM(F54,F62)</f>
        <v>36071966</v>
      </c>
      <c r="G64" s="324"/>
      <c r="H64" s="343">
        <f>SUM(H54,H62)</f>
        <v>48088460</v>
      </c>
      <c r="I64" s="324"/>
      <c r="J64" s="343">
        <f>SUM(J54,J62)</f>
        <v>36100392</v>
      </c>
      <c r="K64" s="403"/>
      <c r="L64" s="451"/>
    </row>
    <row r="65" spans="1:12" s="402" customFormat="1" ht="22.7" customHeight="1">
      <c r="A65" s="437"/>
      <c r="B65" s="316"/>
      <c r="C65" s="316"/>
      <c r="D65" s="324"/>
      <c r="E65" s="324"/>
      <c r="F65" s="324"/>
      <c r="G65" s="324"/>
      <c r="H65" s="324"/>
      <c r="I65" s="324"/>
      <c r="J65" s="324"/>
      <c r="K65" s="403"/>
      <c r="L65" s="451"/>
    </row>
    <row r="66" spans="1:12" s="402" customFormat="1" ht="22.7" customHeight="1">
      <c r="A66" s="437"/>
      <c r="B66" s="316"/>
      <c r="C66" s="316"/>
      <c r="D66" s="324"/>
      <c r="E66" s="324"/>
      <c r="F66" s="324"/>
      <c r="G66" s="324"/>
      <c r="H66" s="324"/>
      <c r="I66" s="324"/>
      <c r="J66" s="324"/>
      <c r="K66" s="403"/>
      <c r="L66" s="451"/>
    </row>
    <row r="67" spans="1:12" s="402" customFormat="1" ht="22.7" customHeight="1">
      <c r="A67" s="437"/>
      <c r="B67" s="316"/>
      <c r="C67" s="316"/>
      <c r="D67" s="324"/>
      <c r="E67" s="324"/>
      <c r="F67" s="324"/>
      <c r="G67" s="324"/>
      <c r="H67" s="324"/>
      <c r="I67" s="324"/>
      <c r="J67" s="324"/>
      <c r="K67" s="403"/>
      <c r="L67" s="451"/>
    </row>
    <row r="68" spans="1:12" s="402" customFormat="1" ht="22.7" customHeight="1">
      <c r="A68" s="401" t="s">
        <v>239</v>
      </c>
      <c r="B68" s="436"/>
      <c r="C68" s="436"/>
      <c r="D68" s="436"/>
      <c r="E68" s="436"/>
      <c r="F68" s="436"/>
      <c r="H68" s="436"/>
      <c r="J68" s="436"/>
      <c r="K68" s="403"/>
      <c r="L68" s="451"/>
    </row>
    <row r="69" spans="1:12" s="402" customFormat="1" ht="22.7" customHeight="1">
      <c r="A69" s="401" t="s">
        <v>212</v>
      </c>
      <c r="B69" s="436"/>
      <c r="C69" s="436"/>
      <c r="D69" s="436"/>
      <c r="E69" s="436"/>
      <c r="F69" s="436"/>
      <c r="H69" s="436"/>
      <c r="J69" s="436"/>
      <c r="K69" s="403"/>
      <c r="L69" s="451"/>
    </row>
    <row r="70" spans="1:12" s="402" customFormat="1" ht="22.7" customHeight="1">
      <c r="A70" s="437"/>
      <c r="B70" s="436"/>
      <c r="C70" s="436"/>
      <c r="D70" s="436"/>
      <c r="E70" s="436"/>
      <c r="F70" s="436"/>
      <c r="H70" s="436"/>
      <c r="J70" s="436"/>
      <c r="K70" s="403"/>
      <c r="L70" s="451"/>
    </row>
    <row r="71" spans="1:12" ht="22.7" customHeight="1">
      <c r="A71" s="437"/>
      <c r="B71" s="438"/>
      <c r="C71" s="438"/>
      <c r="D71" s="525" t="s">
        <v>0</v>
      </c>
      <c r="E71" s="525"/>
      <c r="F71" s="525"/>
      <c r="G71" s="525"/>
      <c r="H71" s="526" t="s">
        <v>1</v>
      </c>
      <c r="I71" s="526"/>
      <c r="J71" s="526"/>
      <c r="L71" s="451"/>
    </row>
    <row r="72" spans="1:12" ht="22.7" customHeight="1">
      <c r="A72" s="437"/>
      <c r="B72" s="438"/>
      <c r="C72" s="438"/>
      <c r="D72" s="440" t="s">
        <v>281</v>
      </c>
      <c r="E72" s="440"/>
      <c r="F72" s="440" t="s">
        <v>2</v>
      </c>
      <c r="G72" s="439"/>
      <c r="H72" s="440" t="s">
        <v>281</v>
      </c>
      <c r="I72" s="440"/>
      <c r="J72" s="440" t="s">
        <v>2</v>
      </c>
      <c r="L72" s="451"/>
    </row>
    <row r="73" spans="1:12" ht="22.7" customHeight="1">
      <c r="A73" s="437" t="s">
        <v>23</v>
      </c>
      <c r="B73" s="441"/>
      <c r="C73" s="441"/>
      <c r="D73" s="442">
        <v>2569</v>
      </c>
      <c r="E73" s="442"/>
      <c r="F73" s="442">
        <v>2568</v>
      </c>
      <c r="G73" s="402"/>
      <c r="H73" s="442">
        <v>2569</v>
      </c>
      <c r="I73" s="442"/>
      <c r="J73" s="442">
        <v>2568</v>
      </c>
      <c r="L73" s="451"/>
    </row>
    <row r="74" spans="1:12" ht="22.7" customHeight="1">
      <c r="A74" s="437" t="s">
        <v>60</v>
      </c>
      <c r="B74" s="441"/>
      <c r="C74" s="441"/>
      <c r="D74" s="442" t="s">
        <v>5</v>
      </c>
      <c r="E74" s="442"/>
      <c r="F74" s="442"/>
      <c r="G74" s="440"/>
      <c r="H74" s="442" t="s">
        <v>5</v>
      </c>
      <c r="I74" s="442"/>
      <c r="J74" s="442"/>
      <c r="L74" s="451"/>
    </row>
    <row r="75" spans="1:12" s="402" customFormat="1" ht="22.7" customHeight="1">
      <c r="A75" s="443"/>
      <c r="B75" s="444"/>
      <c r="C75" s="444"/>
      <c r="D75" s="523" t="s">
        <v>6</v>
      </c>
      <c r="E75" s="523"/>
      <c r="F75" s="523"/>
      <c r="G75" s="523"/>
      <c r="H75" s="523"/>
      <c r="I75" s="523"/>
      <c r="J75" s="523"/>
      <c r="K75" s="403"/>
      <c r="L75" s="451"/>
    </row>
    <row r="76" spans="1:12" ht="22.7" customHeight="1">
      <c r="A76" s="446" t="s">
        <v>33</v>
      </c>
      <c r="B76" s="365"/>
      <c r="C76" s="365"/>
      <c r="D76" s="365"/>
      <c r="E76" s="365"/>
      <c r="F76" s="365"/>
      <c r="G76" s="324"/>
      <c r="H76" s="365"/>
      <c r="I76" s="324"/>
      <c r="J76" s="365"/>
      <c r="L76" s="451"/>
    </row>
    <row r="77" spans="1:12" s="402" customFormat="1" ht="22.7" customHeight="1">
      <c r="A77" s="443" t="s">
        <v>34</v>
      </c>
      <c r="B77" s="404"/>
      <c r="C77" s="404"/>
      <c r="D77" s="365"/>
      <c r="E77" s="404"/>
      <c r="F77" s="365"/>
      <c r="G77" s="324"/>
      <c r="H77" s="365"/>
      <c r="I77" s="324"/>
      <c r="J77" s="365"/>
      <c r="K77" s="403"/>
      <c r="L77" s="451"/>
    </row>
    <row r="78" spans="1:12" s="402" customFormat="1" ht="22.7" customHeight="1">
      <c r="A78" s="443" t="s">
        <v>35</v>
      </c>
      <c r="B78" s="404"/>
      <c r="C78" s="404"/>
      <c r="D78" s="365"/>
      <c r="E78" s="404"/>
      <c r="F78" s="365"/>
      <c r="G78" s="324"/>
      <c r="H78" s="365"/>
      <c r="I78" s="324"/>
      <c r="J78" s="365"/>
      <c r="K78" s="403"/>
      <c r="L78" s="451"/>
    </row>
    <row r="79" spans="1:12" s="402" customFormat="1" ht="22.7" customHeight="1">
      <c r="A79" s="443" t="s">
        <v>266</v>
      </c>
      <c r="B79" s="339"/>
      <c r="C79" s="339"/>
      <c r="K79" s="403"/>
      <c r="L79" s="451"/>
    </row>
    <row r="80" spans="1:12" s="402" customFormat="1" ht="22.7" customHeight="1" thickBot="1">
      <c r="A80" s="443" t="s">
        <v>221</v>
      </c>
      <c r="B80" s="339"/>
      <c r="C80" s="339"/>
      <c r="D80" s="351">
        <v>17110007</v>
      </c>
      <c r="E80" s="339"/>
      <c r="F80" s="351">
        <v>17110007</v>
      </c>
      <c r="G80" s="324"/>
      <c r="H80" s="351">
        <v>17110007</v>
      </c>
      <c r="I80" s="324"/>
      <c r="J80" s="351">
        <v>17110007</v>
      </c>
      <c r="K80" s="403"/>
      <c r="L80" s="451"/>
    </row>
    <row r="81" spans="1:13" s="402" customFormat="1" ht="22.7" customHeight="1" thickTop="1">
      <c r="A81" s="443" t="s">
        <v>222</v>
      </c>
      <c r="B81" s="404"/>
      <c r="C81" s="454"/>
      <c r="D81" s="339"/>
      <c r="E81" s="339"/>
      <c r="F81" s="339"/>
      <c r="G81" s="324"/>
      <c r="H81" s="339"/>
      <c r="I81" s="324"/>
      <c r="J81" s="339"/>
      <c r="K81" s="403"/>
      <c r="L81" s="451"/>
    </row>
    <row r="82" spans="1:13" s="402" customFormat="1" ht="22.7" customHeight="1">
      <c r="A82" s="443" t="s">
        <v>248</v>
      </c>
      <c r="B82" s="339"/>
      <c r="C82" s="339"/>
      <c r="D82" s="455"/>
      <c r="E82" s="339"/>
      <c r="F82" s="455"/>
      <c r="G82" s="324"/>
      <c r="H82" s="455"/>
      <c r="I82" s="324"/>
      <c r="J82" s="339"/>
      <c r="K82" s="403"/>
      <c r="L82" s="451"/>
    </row>
    <row r="83" spans="1:13" s="402" customFormat="1" ht="22.7" customHeight="1">
      <c r="A83" s="443" t="s">
        <v>221</v>
      </c>
      <c r="B83" s="404"/>
      <c r="C83" s="404"/>
      <c r="D83" s="337">
        <v>17075181</v>
      </c>
      <c r="E83" s="450"/>
      <c r="F83" s="337">
        <v>17075181</v>
      </c>
      <c r="G83" s="324"/>
      <c r="H83" s="337">
        <v>17075181</v>
      </c>
      <c r="I83" s="324"/>
      <c r="J83" s="337">
        <v>17075181</v>
      </c>
      <c r="K83" s="403"/>
      <c r="L83" s="451"/>
    </row>
    <row r="84" spans="1:13" s="402" customFormat="1" ht="22.7" customHeight="1">
      <c r="A84" s="443" t="s">
        <v>223</v>
      </c>
      <c r="B84" s="404"/>
      <c r="C84" s="404"/>
      <c r="D84" s="339">
        <v>4031711</v>
      </c>
      <c r="E84" s="450"/>
      <c r="F84" s="339">
        <v>4031711</v>
      </c>
      <c r="G84" s="324"/>
      <c r="H84" s="339">
        <v>4031711</v>
      </c>
      <c r="I84" s="324"/>
      <c r="J84" s="339">
        <v>4031711</v>
      </c>
      <c r="K84" s="403"/>
      <c r="L84" s="451"/>
    </row>
    <row r="85" spans="1:13" s="402" customFormat="1" ht="22.7" customHeight="1">
      <c r="A85" s="443" t="s">
        <v>249</v>
      </c>
      <c r="B85" s="399"/>
      <c r="C85" s="399"/>
      <c r="D85" s="455"/>
      <c r="E85" s="399"/>
      <c r="F85" s="455"/>
      <c r="G85" s="324"/>
      <c r="H85" s="455"/>
      <c r="I85" s="324"/>
      <c r="J85" s="455"/>
      <c r="K85" s="403"/>
      <c r="L85" s="451"/>
    </row>
    <row r="86" spans="1:13" s="402" customFormat="1" ht="22.7" customHeight="1">
      <c r="A86" s="456" t="s">
        <v>37</v>
      </c>
      <c r="B86" s="399"/>
      <c r="C86" s="399"/>
      <c r="D86" s="455"/>
      <c r="E86" s="399"/>
      <c r="F86" s="455"/>
      <c r="G86" s="324"/>
      <c r="H86" s="455"/>
      <c r="I86" s="324"/>
      <c r="J86" s="455"/>
      <c r="K86" s="403"/>
      <c r="L86" s="451"/>
    </row>
    <row r="87" spans="1:13" s="402" customFormat="1" ht="22.7" customHeight="1">
      <c r="A87" s="443" t="s">
        <v>224</v>
      </c>
      <c r="B87" s="399"/>
      <c r="C87" s="404"/>
      <c r="D87" s="337">
        <v>1365933</v>
      </c>
      <c r="E87" s="399"/>
      <c r="F87" s="337">
        <v>1365933</v>
      </c>
      <c r="G87" s="324"/>
      <c r="H87" s="337">
        <v>1365933</v>
      </c>
      <c r="I87" s="324"/>
      <c r="J87" s="337">
        <v>1365933</v>
      </c>
      <c r="K87" s="403"/>
      <c r="L87" s="451"/>
    </row>
    <row r="88" spans="1:13" s="402" customFormat="1" ht="22.7" customHeight="1">
      <c r="A88" s="443" t="s">
        <v>38</v>
      </c>
      <c r="B88" s="404"/>
      <c r="C88" s="339"/>
      <c r="D88" s="337">
        <v>11801203</v>
      </c>
      <c r="E88" s="339"/>
      <c r="F88" s="337">
        <v>1830619</v>
      </c>
      <c r="G88" s="324"/>
      <c r="H88" s="337">
        <v>11049758</v>
      </c>
      <c r="I88" s="324"/>
      <c r="J88" s="337">
        <v>1088865</v>
      </c>
      <c r="K88" s="403"/>
      <c r="L88" s="451">
        <f>D88-F88-'PL6M P6'!D25</f>
        <v>0</v>
      </c>
      <c r="M88" s="451">
        <f>H88-J88-'PL6M P6'!H25</f>
        <v>0</v>
      </c>
    </row>
    <row r="89" spans="1:13" s="402" customFormat="1" ht="22.7" customHeight="1">
      <c r="A89" s="456" t="s">
        <v>39</v>
      </c>
      <c r="B89" s="404"/>
      <c r="C89" s="339"/>
      <c r="D89" s="337">
        <v>-359372</v>
      </c>
      <c r="E89" s="339"/>
      <c r="F89" s="337">
        <v>-26982</v>
      </c>
      <c r="G89" s="324"/>
      <c r="H89" s="337">
        <v>-355190</v>
      </c>
      <c r="I89" s="324"/>
      <c r="J89" s="337">
        <v>-22800</v>
      </c>
      <c r="K89" s="403"/>
      <c r="L89" s="451"/>
    </row>
    <row r="90" spans="1:13" s="402" customFormat="1" ht="22.7" customHeight="1">
      <c r="A90" s="437" t="s">
        <v>40</v>
      </c>
      <c r="B90" s="316"/>
      <c r="C90" s="316"/>
      <c r="D90" s="328">
        <f>SUM(D83:D89)</f>
        <v>33914656</v>
      </c>
      <c r="E90" s="316"/>
      <c r="F90" s="328">
        <f>SUM(F83:F89)</f>
        <v>24276462</v>
      </c>
      <c r="G90" s="324"/>
      <c r="H90" s="328">
        <f>SUM(H83:H89)</f>
        <v>33167393</v>
      </c>
      <c r="I90" s="324"/>
      <c r="J90" s="328">
        <f>SUM(J83:J89)</f>
        <v>23538890</v>
      </c>
      <c r="K90" s="403"/>
      <c r="L90" s="451"/>
    </row>
    <row r="91" spans="1:13" s="402" customFormat="1" ht="22.7" customHeight="1">
      <c r="A91" s="443" t="s">
        <v>41</v>
      </c>
      <c r="B91" s="316"/>
      <c r="C91" s="316"/>
      <c r="D91" s="337">
        <v>1</v>
      </c>
      <c r="E91" s="316"/>
      <c r="F91" s="339">
        <v>1</v>
      </c>
      <c r="G91" s="324"/>
      <c r="H91" s="315" t="s">
        <v>270</v>
      </c>
      <c r="I91" s="324"/>
      <c r="J91" s="315" t="s">
        <v>270</v>
      </c>
      <c r="K91" s="403"/>
      <c r="L91" s="451"/>
    </row>
    <row r="92" spans="1:13" s="402" customFormat="1" ht="22.7" customHeight="1">
      <c r="A92" s="437" t="s">
        <v>42</v>
      </c>
      <c r="B92" s="316"/>
      <c r="C92" s="316"/>
      <c r="D92" s="328">
        <f>SUM(D90:D91)</f>
        <v>33914657</v>
      </c>
      <c r="E92" s="316"/>
      <c r="F92" s="328">
        <f>SUM(F90:F91)</f>
        <v>24276463</v>
      </c>
      <c r="G92" s="324"/>
      <c r="H92" s="328">
        <f>SUM(H90:H91)</f>
        <v>33167393</v>
      </c>
      <c r="I92" s="324"/>
      <c r="J92" s="328">
        <f>SUM(J90:J91)</f>
        <v>23538890</v>
      </c>
      <c r="K92" s="403"/>
      <c r="L92" s="451"/>
    </row>
    <row r="93" spans="1:13" s="402" customFormat="1" ht="22.7" customHeight="1">
      <c r="A93" s="443"/>
      <c r="B93" s="365"/>
      <c r="C93" s="365"/>
      <c r="D93" s="336"/>
      <c r="E93" s="365"/>
      <c r="F93" s="336"/>
      <c r="G93" s="324"/>
      <c r="H93" s="336"/>
      <c r="I93" s="324"/>
      <c r="J93" s="336"/>
      <c r="K93" s="403"/>
      <c r="L93" s="451"/>
    </row>
    <row r="94" spans="1:13" s="402" customFormat="1" ht="22.7" customHeight="1" thickBot="1">
      <c r="A94" s="437" t="s">
        <v>43</v>
      </c>
      <c r="B94" s="316"/>
      <c r="C94" s="316"/>
      <c r="D94" s="331">
        <f>SUM(D92,D64)</f>
        <v>81942698</v>
      </c>
      <c r="E94" s="316"/>
      <c r="F94" s="331">
        <f>F64+F92</f>
        <v>60348429</v>
      </c>
      <c r="G94" s="324"/>
      <c r="H94" s="331">
        <f>SUM(H92,H64)</f>
        <v>81255853</v>
      </c>
      <c r="I94" s="324"/>
      <c r="J94" s="331">
        <f>J64+J92</f>
        <v>59639282</v>
      </c>
      <c r="K94" s="403"/>
      <c r="L94" s="451">
        <f>D30-D94</f>
        <v>0</v>
      </c>
      <c r="M94" s="451">
        <f>H30-H94</f>
        <v>0</v>
      </c>
    </row>
    <row r="95" spans="1:13" ht="22.5" thickTop="1">
      <c r="D95" s="457"/>
      <c r="F95" s="457"/>
      <c r="L95" s="451"/>
    </row>
    <row r="96" spans="1:13">
      <c r="D96" s="457"/>
      <c r="F96" s="457"/>
      <c r="L96" s="451"/>
    </row>
    <row r="97" spans="1:12">
      <c r="D97" s="457"/>
      <c r="F97" s="457"/>
      <c r="L97" s="451"/>
    </row>
    <row r="98" spans="1:12">
      <c r="D98" s="457"/>
      <c r="F98" s="457"/>
      <c r="L98" s="451"/>
    </row>
    <row r="99" spans="1:12">
      <c r="D99" s="457"/>
      <c r="F99" s="457"/>
      <c r="L99" s="451"/>
    </row>
    <row r="100" spans="1:12">
      <c r="L100" s="451"/>
    </row>
    <row r="102" spans="1:12">
      <c r="D102" s="457"/>
      <c r="F102" s="457"/>
    </row>
    <row r="103" spans="1:12">
      <c r="D103" s="458"/>
      <c r="F103" s="458"/>
    </row>
    <row r="104" spans="1:12">
      <c r="D104" s="457"/>
      <c r="F104" s="457"/>
    </row>
    <row r="105" spans="1:12">
      <c r="A105" s="524" t="s">
        <v>309</v>
      </c>
      <c r="B105" s="524"/>
      <c r="C105" s="524"/>
      <c r="D105" s="524" t="s">
        <v>344</v>
      </c>
      <c r="E105" s="524"/>
      <c r="F105" s="524"/>
      <c r="G105" s="524"/>
      <c r="H105" s="524"/>
      <c r="I105" s="524"/>
      <c r="J105" s="524"/>
    </row>
    <row r="106" spans="1:12">
      <c r="A106" s="524" t="s">
        <v>310</v>
      </c>
      <c r="B106" s="524"/>
      <c r="C106" s="524"/>
      <c r="D106" s="524" t="s">
        <v>345</v>
      </c>
      <c r="E106" s="524"/>
      <c r="F106" s="524"/>
      <c r="G106" s="524"/>
      <c r="H106" s="524"/>
      <c r="I106" s="524"/>
      <c r="J106" s="524"/>
    </row>
    <row r="107" spans="1:12">
      <c r="D107" s="458"/>
      <c r="F107" s="458"/>
    </row>
  </sheetData>
  <mergeCells count="13">
    <mergeCell ref="A105:C105"/>
    <mergeCell ref="A106:C106"/>
    <mergeCell ref="D75:J75"/>
    <mergeCell ref="D105:J105"/>
    <mergeCell ref="D106:J106"/>
    <mergeCell ref="D4:F4"/>
    <mergeCell ref="H4:J4"/>
    <mergeCell ref="D39:G39"/>
    <mergeCell ref="H39:J39"/>
    <mergeCell ref="D71:G71"/>
    <mergeCell ref="H71:J71"/>
    <mergeCell ref="D8:J8"/>
    <mergeCell ref="D43:J43"/>
  </mergeCells>
  <pageMargins left="0.94488188976377996" right="0.43307086614173201" top="0.47244094488188998" bottom="0.511811023622047" header="0.511811023622047" footer="0.511811023622047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5" max="16383" man="1"/>
    <brk id="6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E8B7-EA9C-4AF0-9C6A-92A932A9891C}">
  <sheetPr>
    <tabColor theme="9" tint="0.39997558519241921"/>
    <pageSetUpPr fitToPage="1"/>
  </sheetPr>
  <dimension ref="A1:M40"/>
  <sheetViews>
    <sheetView view="pageBreakPreview" topLeftCell="A16" zoomScale="85" zoomScaleNormal="100" zoomScaleSheetLayoutView="85" workbookViewId="0">
      <selection activeCell="D42" sqref="D42"/>
    </sheetView>
  </sheetViews>
  <sheetFormatPr defaultColWidth="9.125" defaultRowHeight="16.5"/>
  <cols>
    <col min="1" max="1" width="47.875" style="411" customWidth="1"/>
    <col min="2" max="2" width="8.375" style="422" customWidth="1"/>
    <col min="3" max="3" width="1.125" style="422" customWidth="1"/>
    <col min="4" max="4" width="13.375" style="411" bestFit="1" customWidth="1"/>
    <col min="5" max="5" width="1.125" style="411" customWidth="1"/>
    <col min="6" max="6" width="13.375" style="411" bestFit="1" customWidth="1"/>
    <col min="7" max="7" width="1.375" style="411" customWidth="1"/>
    <col min="8" max="8" width="13.375" style="411" bestFit="1" customWidth="1"/>
    <col min="9" max="9" width="1.125" style="411" customWidth="1"/>
    <col min="10" max="10" width="13.375" style="411" bestFit="1" customWidth="1"/>
    <col min="11" max="16384" width="9.125" style="411"/>
  </cols>
  <sheetData>
    <row r="1" spans="1:13" s="403" customFormat="1" ht="22.7" customHeight="1">
      <c r="A1" s="401" t="s">
        <v>239</v>
      </c>
      <c r="B1" s="405"/>
      <c r="C1" s="405"/>
      <c r="D1" s="406"/>
      <c r="E1" s="406"/>
      <c r="F1" s="406"/>
      <c r="G1" s="407"/>
      <c r="H1" s="406"/>
      <c r="I1" s="407"/>
      <c r="J1" s="406"/>
    </row>
    <row r="2" spans="1:13" s="403" customFormat="1" ht="22.7" customHeight="1">
      <c r="A2" s="408" t="s">
        <v>55</v>
      </c>
      <c r="B2" s="409"/>
      <c r="C2" s="409"/>
      <c r="D2" s="410"/>
      <c r="E2" s="410"/>
      <c r="F2" s="410"/>
      <c r="G2" s="410"/>
      <c r="H2" s="410"/>
      <c r="I2" s="410"/>
      <c r="J2" s="410"/>
    </row>
    <row r="3" spans="1:13" ht="22.7" customHeight="1">
      <c r="A3" s="408"/>
      <c r="B3" s="409"/>
      <c r="C3" s="409"/>
      <c r="D3" s="410"/>
      <c r="E3" s="410"/>
      <c r="F3" s="410"/>
      <c r="G3" s="410"/>
      <c r="H3" s="410"/>
      <c r="I3" s="410"/>
      <c r="J3" s="410"/>
    </row>
    <row r="4" spans="1:13" ht="22.7" customHeight="1">
      <c r="A4" s="408"/>
      <c r="B4" s="409"/>
      <c r="C4" s="409"/>
      <c r="D4" s="527" t="s">
        <v>0</v>
      </c>
      <c r="E4" s="527"/>
      <c r="F4" s="527"/>
      <c r="G4" s="412"/>
      <c r="H4" s="528" t="s">
        <v>1</v>
      </c>
      <c r="I4" s="528"/>
      <c r="J4" s="528"/>
    </row>
    <row r="5" spans="1:13" ht="22.7" customHeight="1">
      <c r="A5" s="408"/>
      <c r="B5" s="409"/>
      <c r="C5" s="409"/>
      <c r="D5" s="529" t="s">
        <v>279</v>
      </c>
      <c r="E5" s="529"/>
      <c r="F5" s="529"/>
      <c r="G5" s="412"/>
      <c r="H5" s="529" t="s">
        <v>279</v>
      </c>
      <c r="I5" s="529"/>
      <c r="J5" s="529"/>
    </row>
    <row r="6" spans="1:13" ht="22.7" customHeight="1">
      <c r="A6" s="408"/>
      <c r="B6" s="409"/>
      <c r="C6" s="409"/>
      <c r="D6" s="529" t="s">
        <v>280</v>
      </c>
      <c r="E6" s="529"/>
      <c r="F6" s="529"/>
      <c r="G6" s="407"/>
      <c r="H6" s="529" t="s">
        <v>280</v>
      </c>
      <c r="I6" s="529"/>
      <c r="J6" s="529"/>
    </row>
    <row r="7" spans="1:13" ht="22.7" customHeight="1">
      <c r="A7" s="413"/>
      <c r="B7" s="404" t="s">
        <v>4</v>
      </c>
      <c r="C7" s="404"/>
      <c r="D7" s="414">
        <v>2569</v>
      </c>
      <c r="E7" s="414"/>
      <c r="F7" s="414">
        <v>2568</v>
      </c>
      <c r="G7" s="407"/>
      <c r="H7" s="414">
        <v>2569</v>
      </c>
      <c r="I7" s="414"/>
      <c r="J7" s="414">
        <v>2568</v>
      </c>
    </row>
    <row r="8" spans="1:13" ht="22.7" customHeight="1">
      <c r="A8" s="415"/>
      <c r="B8" s="416"/>
      <c r="C8" s="416"/>
      <c r="D8" s="530" t="s">
        <v>44</v>
      </c>
      <c r="E8" s="530"/>
      <c r="F8" s="530"/>
      <c r="G8" s="530"/>
      <c r="H8" s="530"/>
      <c r="I8" s="530"/>
      <c r="J8" s="530"/>
    </row>
    <row r="9" spans="1:13" ht="22.7" customHeight="1">
      <c r="A9" s="459" t="s">
        <v>225</v>
      </c>
      <c r="B9" s="352"/>
      <c r="C9" s="323"/>
      <c r="D9" s="354">
        <v>130724602</v>
      </c>
      <c r="E9" s="374"/>
      <c r="F9" s="451">
        <v>104426088</v>
      </c>
      <c r="G9" s="355"/>
      <c r="H9" s="354">
        <v>130724300</v>
      </c>
      <c r="I9" s="355"/>
      <c r="J9" s="451">
        <v>104425798</v>
      </c>
    </row>
    <row r="10" spans="1:13" ht="22.7" customHeight="1">
      <c r="A10" s="459" t="s">
        <v>226</v>
      </c>
      <c r="B10" s="353"/>
      <c r="C10" s="344"/>
      <c r="D10" s="354">
        <v>8664402</v>
      </c>
      <c r="E10" s="375"/>
      <c r="F10" s="451">
        <v>432183</v>
      </c>
      <c r="G10" s="355"/>
      <c r="H10" s="354">
        <v>8664402</v>
      </c>
      <c r="I10" s="355"/>
      <c r="J10" s="451">
        <v>432183</v>
      </c>
    </row>
    <row r="11" spans="1:13" ht="22.7" customHeight="1">
      <c r="A11" s="460" t="s">
        <v>227</v>
      </c>
      <c r="B11" s="353"/>
      <c r="C11" s="344"/>
      <c r="D11" s="396">
        <v>-119324730</v>
      </c>
      <c r="E11" s="375"/>
      <c r="F11" s="360">
        <v>-104443991</v>
      </c>
      <c r="G11" s="355"/>
      <c r="H11" s="396">
        <v>-119325103</v>
      </c>
      <c r="I11" s="355"/>
      <c r="J11" s="360">
        <v>-104444354</v>
      </c>
    </row>
    <row r="12" spans="1:13" ht="22.7" customHeight="1">
      <c r="A12" s="461" t="s">
        <v>275</v>
      </c>
      <c r="B12" s="344"/>
      <c r="C12" s="344"/>
      <c r="D12" s="462">
        <f>SUM(D9:D11)</f>
        <v>20064274</v>
      </c>
      <c r="E12" s="377"/>
      <c r="F12" s="462">
        <f>SUM(F9:F11)</f>
        <v>414280</v>
      </c>
      <c r="G12" s="356"/>
      <c r="H12" s="462">
        <f>SUM(H9:H11)</f>
        <v>20063599</v>
      </c>
      <c r="I12" s="356"/>
      <c r="J12" s="462">
        <f>SUM(J9:J11)</f>
        <v>413627</v>
      </c>
    </row>
    <row r="13" spans="1:13" s="402" customFormat="1" ht="10.5" customHeight="1">
      <c r="A13" s="417"/>
      <c r="B13" s="344"/>
      <c r="C13" s="344"/>
      <c r="D13" s="340"/>
      <c r="E13" s="375"/>
      <c r="F13" s="359"/>
      <c r="G13" s="355"/>
      <c r="H13" s="340"/>
      <c r="I13" s="355"/>
      <c r="J13" s="418"/>
      <c r="L13" s="411"/>
      <c r="M13" s="411"/>
    </row>
    <row r="14" spans="1:13" ht="22.7" customHeight="1">
      <c r="A14" s="460" t="s">
        <v>47</v>
      </c>
      <c r="B14" s="353"/>
      <c r="C14" s="344"/>
      <c r="D14" s="354">
        <v>12178</v>
      </c>
      <c r="E14" s="375"/>
      <c r="F14" s="463">
        <v>24397</v>
      </c>
      <c r="G14" s="355"/>
      <c r="H14" s="354">
        <v>183445</v>
      </c>
      <c r="I14" s="355"/>
      <c r="J14" s="451">
        <v>370693</v>
      </c>
    </row>
    <row r="15" spans="1:13" ht="22.7" customHeight="1">
      <c r="A15" s="460" t="s">
        <v>46</v>
      </c>
      <c r="B15" s="344"/>
      <c r="C15" s="344"/>
      <c r="D15" s="354">
        <v>13037</v>
      </c>
      <c r="E15" s="375"/>
      <c r="F15" s="451">
        <v>19219</v>
      </c>
      <c r="G15" s="355"/>
      <c r="H15" s="354">
        <v>125141</v>
      </c>
      <c r="I15" s="355"/>
      <c r="J15" s="451">
        <v>142177</v>
      </c>
    </row>
    <row r="16" spans="1:13" ht="22.7" customHeight="1">
      <c r="A16" s="460" t="s">
        <v>294</v>
      </c>
      <c r="B16" s="344"/>
      <c r="C16" s="344"/>
      <c r="D16" s="354">
        <v>-5231163</v>
      </c>
      <c r="E16" s="375"/>
      <c r="F16" s="464">
        <v>-79144</v>
      </c>
      <c r="G16" s="355"/>
      <c r="H16" s="354">
        <v>-5231163</v>
      </c>
      <c r="I16" s="355"/>
      <c r="J16" s="464">
        <v>-79144</v>
      </c>
    </row>
    <row r="17" spans="1:13" ht="22.7" customHeight="1">
      <c r="A17" s="459" t="s">
        <v>228</v>
      </c>
      <c r="B17" s="353"/>
      <c r="C17" s="344"/>
      <c r="D17" s="354">
        <v>-2069835</v>
      </c>
      <c r="E17" s="375"/>
      <c r="F17" s="451">
        <v>-2154917</v>
      </c>
      <c r="G17" s="355"/>
      <c r="H17" s="354">
        <v>-2206886</v>
      </c>
      <c r="I17" s="355"/>
      <c r="J17" s="451">
        <v>-2300170</v>
      </c>
    </row>
    <row r="18" spans="1:13" ht="22.7" customHeight="1">
      <c r="A18" s="460" t="s">
        <v>50</v>
      </c>
      <c r="B18" s="353"/>
      <c r="C18" s="344"/>
      <c r="D18" s="354">
        <v>-217521</v>
      </c>
      <c r="E18" s="375"/>
      <c r="F18" s="451">
        <v>-256685</v>
      </c>
      <c r="G18" s="355"/>
      <c r="H18" s="354">
        <v>-212763</v>
      </c>
      <c r="I18" s="355"/>
      <c r="J18" s="451">
        <v>-252498</v>
      </c>
    </row>
    <row r="19" spans="1:13" ht="22.7" customHeight="1">
      <c r="A19" s="465" t="s">
        <v>291</v>
      </c>
      <c r="B19" s="353"/>
      <c r="C19" s="344"/>
      <c r="D19" s="367">
        <f>SUM(D12:D18)</f>
        <v>12570970</v>
      </c>
      <c r="E19" s="376"/>
      <c r="F19" s="367">
        <f>SUM(F12:F18)</f>
        <v>-2032850</v>
      </c>
      <c r="G19" s="355"/>
      <c r="H19" s="367">
        <f>SUM(H12:H18)</f>
        <v>12721373</v>
      </c>
      <c r="I19" s="355"/>
      <c r="J19" s="367">
        <f>SUM(J12:J18)</f>
        <v>-1705315</v>
      </c>
    </row>
    <row r="20" spans="1:13" s="402" customFormat="1" ht="10.5" customHeight="1">
      <c r="A20" s="417"/>
      <c r="B20" s="344"/>
      <c r="C20" s="344"/>
      <c r="D20" s="340"/>
      <c r="E20" s="375"/>
      <c r="F20" s="359"/>
      <c r="G20" s="355"/>
      <c r="H20" s="340"/>
      <c r="I20" s="355"/>
      <c r="J20" s="418"/>
      <c r="L20" s="411"/>
      <c r="M20" s="411"/>
    </row>
    <row r="21" spans="1:13" ht="22.35" customHeight="1">
      <c r="A21" s="460" t="s">
        <v>52</v>
      </c>
      <c r="B21" s="344"/>
      <c r="C21" s="344"/>
      <c r="D21" s="354">
        <v>-295924</v>
      </c>
      <c r="E21" s="375"/>
      <c r="F21" s="451">
        <v>-435436</v>
      </c>
      <c r="G21" s="355"/>
      <c r="H21" s="354">
        <v>-296719</v>
      </c>
      <c r="I21" s="355"/>
      <c r="J21" s="451">
        <v>-435981</v>
      </c>
    </row>
    <row r="22" spans="1:13" ht="22.35" customHeight="1">
      <c r="A22" s="460" t="s">
        <v>229</v>
      </c>
      <c r="B22" s="353">
        <v>7</v>
      </c>
      <c r="C22" s="344"/>
      <c r="D22" s="354">
        <v>163405</v>
      </c>
      <c r="E22" s="375"/>
      <c r="F22" s="451">
        <v>181803</v>
      </c>
      <c r="G22" s="355"/>
      <c r="H22" s="315" t="s">
        <v>270</v>
      </c>
      <c r="I22" s="324"/>
      <c r="J22" s="315" t="s">
        <v>270</v>
      </c>
    </row>
    <row r="23" spans="1:13" ht="22.35" customHeight="1">
      <c r="A23" s="465" t="s">
        <v>147</v>
      </c>
      <c r="B23" s="347"/>
      <c r="C23" s="347"/>
      <c r="D23" s="367">
        <f>SUM(D19:D22)</f>
        <v>12438451</v>
      </c>
      <c r="E23" s="376"/>
      <c r="F23" s="367">
        <f>SUM(F19:F22)</f>
        <v>-2286483</v>
      </c>
      <c r="G23" s="355"/>
      <c r="H23" s="367">
        <f>SUM(H19:H22)</f>
        <v>12424654</v>
      </c>
      <c r="I23" s="355"/>
      <c r="J23" s="367">
        <f>SUM(J19:J22)</f>
        <v>-2141296</v>
      </c>
    </row>
    <row r="24" spans="1:13" s="402" customFormat="1" ht="22.7" customHeight="1">
      <c r="A24" s="460" t="s">
        <v>292</v>
      </c>
      <c r="B24" s="404"/>
      <c r="C24" s="344"/>
      <c r="D24" s="354">
        <v>-2467867</v>
      </c>
      <c r="E24" s="375"/>
      <c r="F24" s="451">
        <v>483563</v>
      </c>
      <c r="G24" s="355"/>
      <c r="H24" s="354">
        <v>-2463761</v>
      </c>
      <c r="I24" s="355"/>
      <c r="J24" s="451">
        <v>487213</v>
      </c>
    </row>
    <row r="25" spans="1:13" s="402" customFormat="1" ht="22.7" customHeight="1">
      <c r="A25" s="417" t="s">
        <v>285</v>
      </c>
      <c r="B25" s="353"/>
      <c r="C25" s="344"/>
      <c r="D25" s="368">
        <f>SUM(D23:D24)</f>
        <v>9970584</v>
      </c>
      <c r="E25" s="377"/>
      <c r="F25" s="368">
        <f>SUM(F23:F24)</f>
        <v>-1802920</v>
      </c>
      <c r="G25" s="356"/>
      <c r="H25" s="368">
        <f>SUM(H23:H24)</f>
        <v>9960893</v>
      </c>
      <c r="I25" s="356"/>
      <c r="J25" s="368">
        <f>SUM(J23:J24)</f>
        <v>-1654083</v>
      </c>
    </row>
    <row r="26" spans="1:13" s="402" customFormat="1" ht="10.5" customHeight="1">
      <c r="A26" s="417"/>
      <c r="B26" s="347"/>
      <c r="C26" s="347"/>
      <c r="D26" s="385"/>
      <c r="E26" s="376"/>
      <c r="F26" s="358"/>
      <c r="G26" s="355"/>
      <c r="H26" s="385"/>
      <c r="I26" s="355"/>
      <c r="J26" s="358"/>
    </row>
    <row r="27" spans="1:13" s="402" customFormat="1" ht="27.75" customHeight="1" thickBot="1">
      <c r="A27" s="417" t="s">
        <v>299</v>
      </c>
      <c r="B27" s="325"/>
      <c r="C27" s="325"/>
      <c r="D27" s="386">
        <v>2.8809572658858866</v>
      </c>
      <c r="E27" s="379"/>
      <c r="F27" s="386">
        <v>-0.52</v>
      </c>
      <c r="G27" s="380"/>
      <c r="H27" s="386">
        <v>2.8781570928365161</v>
      </c>
      <c r="I27" s="380"/>
      <c r="J27" s="386">
        <v>-0.48</v>
      </c>
    </row>
    <row r="28" spans="1:13" ht="21.75" customHeight="1" thickTop="1">
      <c r="A28" s="419"/>
      <c r="B28" s="420"/>
      <c r="C28" s="420"/>
      <c r="D28" s="421"/>
      <c r="E28" s="412"/>
      <c r="F28" s="421"/>
      <c r="G28" s="466"/>
      <c r="H28" s="467"/>
      <c r="I28" s="466"/>
      <c r="J28" s="467"/>
    </row>
    <row r="29" spans="1:13" ht="21.75" customHeight="1"/>
    <row r="38" spans="1:10" s="403" customFormat="1" ht="21.75">
      <c r="A38" s="524" t="s">
        <v>309</v>
      </c>
      <c r="B38" s="524"/>
      <c r="C38" s="524"/>
      <c r="D38" s="524" t="s">
        <v>344</v>
      </c>
      <c r="E38" s="524"/>
      <c r="F38" s="524"/>
      <c r="G38" s="524"/>
      <c r="H38" s="524"/>
      <c r="I38" s="524"/>
      <c r="J38" s="524"/>
    </row>
    <row r="39" spans="1:10" s="403" customFormat="1" ht="21.75">
      <c r="A39" s="524" t="s">
        <v>310</v>
      </c>
      <c r="B39" s="524"/>
      <c r="C39" s="524"/>
      <c r="D39" s="524" t="s">
        <v>345</v>
      </c>
      <c r="E39" s="524"/>
      <c r="F39" s="524"/>
      <c r="G39" s="524"/>
      <c r="H39" s="524"/>
      <c r="I39" s="524"/>
      <c r="J39" s="524"/>
    </row>
    <row r="40" spans="1:10" ht="21.75" customHeight="1"/>
  </sheetData>
  <mergeCells count="11">
    <mergeCell ref="A38:C38"/>
    <mergeCell ref="A39:C39"/>
    <mergeCell ref="D4:F4"/>
    <mergeCell ref="H4:J4"/>
    <mergeCell ref="D38:J38"/>
    <mergeCell ref="D39:J39"/>
    <mergeCell ref="D5:F5"/>
    <mergeCell ref="D6:F6"/>
    <mergeCell ref="H5:J5"/>
    <mergeCell ref="H6:J6"/>
    <mergeCell ref="D8:J8"/>
  </mergeCells>
  <pageMargins left="0.94488188976377996" right="0.43307086614173201" top="0.47244094488188998" bottom="0.511811023622047" header="0.511811023622047" footer="0.511811023622047"/>
  <pageSetup paperSize="9" scale="71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3771-4C4A-4A0D-9462-9A170C49E810}">
  <sheetPr>
    <tabColor theme="9" tint="0.39997558519241921"/>
    <pageSetUpPr fitToPage="1"/>
  </sheetPr>
  <dimension ref="A1:Q27"/>
  <sheetViews>
    <sheetView view="pageBreakPreview" topLeftCell="A7" zoomScale="85" zoomScaleNormal="100" zoomScaleSheetLayoutView="85" workbookViewId="0">
      <selection activeCell="A18" sqref="A18"/>
    </sheetView>
  </sheetViews>
  <sheetFormatPr defaultColWidth="9.125" defaultRowHeight="16.5"/>
  <cols>
    <col min="1" max="1" width="47.875" style="411" customWidth="1"/>
    <col min="2" max="2" width="8.375" style="422" customWidth="1"/>
    <col min="3" max="3" width="1.125" style="422" customWidth="1"/>
    <col min="4" max="4" width="13.375" style="411" bestFit="1" customWidth="1"/>
    <col min="5" max="5" width="1.125" style="411" customWidth="1"/>
    <col min="6" max="6" width="13.375" style="411" bestFit="1" customWidth="1"/>
    <col min="7" max="7" width="1.375" style="411" customWidth="1"/>
    <col min="8" max="8" width="13.375" style="411" bestFit="1" customWidth="1"/>
    <col min="9" max="9" width="1.125" style="411" customWidth="1"/>
    <col min="10" max="10" width="13.375" style="411" bestFit="1" customWidth="1"/>
    <col min="11" max="16384" width="9.125" style="411"/>
  </cols>
  <sheetData>
    <row r="1" spans="1:10" s="403" customFormat="1" ht="22.7" customHeight="1">
      <c r="A1" s="401" t="s">
        <v>239</v>
      </c>
      <c r="B1" s="405"/>
      <c r="C1" s="405"/>
      <c r="D1" s="406"/>
      <c r="E1" s="406"/>
      <c r="F1" s="406"/>
      <c r="G1" s="407"/>
      <c r="H1" s="406"/>
      <c r="I1" s="407"/>
      <c r="J1" s="406"/>
    </row>
    <row r="2" spans="1:10" s="403" customFormat="1" ht="22.7" customHeight="1">
      <c r="A2" s="408" t="s">
        <v>55</v>
      </c>
      <c r="B2" s="409"/>
      <c r="C2" s="409"/>
      <c r="D2" s="410"/>
      <c r="E2" s="410"/>
      <c r="F2" s="410"/>
      <c r="G2" s="410"/>
      <c r="H2" s="410"/>
      <c r="I2" s="410"/>
      <c r="J2" s="410"/>
    </row>
    <row r="3" spans="1:10" ht="22.7" customHeight="1">
      <c r="A3" s="408"/>
      <c r="B3" s="409"/>
      <c r="C3" s="409"/>
      <c r="D3" s="410"/>
      <c r="E3" s="410"/>
      <c r="F3" s="410"/>
      <c r="G3" s="410"/>
      <c r="H3" s="410"/>
      <c r="I3" s="410"/>
      <c r="J3" s="410"/>
    </row>
    <row r="4" spans="1:10" ht="22.7" customHeight="1">
      <c r="A4" s="408"/>
      <c r="B4" s="409"/>
      <c r="C4" s="409"/>
      <c r="D4" s="527" t="s">
        <v>0</v>
      </c>
      <c r="E4" s="527"/>
      <c r="F4" s="527"/>
      <c r="G4" s="412"/>
      <c r="H4" s="528" t="s">
        <v>1</v>
      </c>
      <c r="I4" s="528"/>
      <c r="J4" s="528"/>
    </row>
    <row r="5" spans="1:10" ht="22.7" customHeight="1">
      <c r="A5" s="408"/>
      <c r="B5" s="409"/>
      <c r="C5" s="409"/>
      <c r="D5" s="529" t="s">
        <v>279</v>
      </c>
      <c r="E5" s="529"/>
      <c r="F5" s="529"/>
      <c r="G5" s="412"/>
      <c r="H5" s="529" t="s">
        <v>279</v>
      </c>
      <c r="I5" s="529"/>
      <c r="J5" s="529"/>
    </row>
    <row r="6" spans="1:10" ht="22.7" customHeight="1">
      <c r="A6" s="408"/>
      <c r="B6" s="409"/>
      <c r="C6" s="409"/>
      <c r="D6" s="529" t="s">
        <v>280</v>
      </c>
      <c r="E6" s="529"/>
      <c r="F6" s="529"/>
      <c r="G6" s="407"/>
      <c r="H6" s="529" t="s">
        <v>280</v>
      </c>
      <c r="I6" s="529"/>
      <c r="J6" s="529"/>
    </row>
    <row r="7" spans="1:10" ht="22.7" customHeight="1">
      <c r="A7" s="413"/>
      <c r="B7" s="404"/>
      <c r="C7" s="404"/>
      <c r="D7" s="414">
        <v>2569</v>
      </c>
      <c r="E7" s="414"/>
      <c r="F7" s="414">
        <v>2568</v>
      </c>
      <c r="G7" s="407"/>
      <c r="H7" s="414">
        <v>2569</v>
      </c>
      <c r="I7" s="414"/>
      <c r="J7" s="414">
        <v>2568</v>
      </c>
    </row>
    <row r="8" spans="1:10" ht="22.7" customHeight="1">
      <c r="A8" s="415"/>
      <c r="B8" s="416"/>
      <c r="C8" s="416"/>
      <c r="D8" s="530" t="s">
        <v>44</v>
      </c>
      <c r="E8" s="530"/>
      <c r="F8" s="530"/>
      <c r="G8" s="530"/>
      <c r="H8" s="530"/>
      <c r="I8" s="530"/>
      <c r="J8" s="530"/>
    </row>
    <row r="9" spans="1:10" s="402" customFormat="1" ht="22.7" customHeight="1">
      <c r="A9" s="417" t="s">
        <v>285</v>
      </c>
      <c r="B9" s="353"/>
      <c r="C9" s="344"/>
      <c r="D9" s="400">
        <f>'PL6M P6'!D25</f>
        <v>9970584</v>
      </c>
      <c r="E9" s="377"/>
      <c r="F9" s="400">
        <v>-1802920</v>
      </c>
      <c r="G9" s="356"/>
      <c r="H9" s="400">
        <f>'PL6M P6'!H25</f>
        <v>9960893</v>
      </c>
      <c r="I9" s="356"/>
      <c r="J9" s="400">
        <v>-1654083</v>
      </c>
    </row>
    <row r="10" spans="1:10" s="402" customFormat="1" ht="10.5" customHeight="1">
      <c r="A10" s="417"/>
      <c r="B10" s="347"/>
      <c r="C10" s="347"/>
      <c r="D10" s="385"/>
      <c r="E10" s="376"/>
      <c r="F10" s="358"/>
      <c r="G10" s="355"/>
      <c r="H10" s="385"/>
      <c r="I10" s="355"/>
      <c r="J10" s="358"/>
    </row>
    <row r="11" spans="1:10" ht="22.7" customHeight="1">
      <c r="A11" s="423" t="s">
        <v>250</v>
      </c>
      <c r="B11" s="353"/>
      <c r="D11" s="340"/>
      <c r="E11" s="424"/>
      <c r="F11" s="354"/>
      <c r="G11" s="424"/>
      <c r="H11" s="340"/>
      <c r="I11" s="424"/>
      <c r="J11" s="391"/>
    </row>
    <row r="12" spans="1:10" s="402" customFormat="1" ht="22.7" customHeight="1">
      <c r="A12" s="425" t="s">
        <v>241</v>
      </c>
      <c r="B12" s="346"/>
      <c r="C12" s="346"/>
      <c r="D12" s="340"/>
      <c r="E12" s="378"/>
      <c r="F12" s="418"/>
      <c r="G12" s="357"/>
      <c r="H12" s="340"/>
      <c r="I12" s="357"/>
      <c r="J12" s="418"/>
    </row>
    <row r="13" spans="1:10" s="402" customFormat="1" ht="22.7" customHeight="1">
      <c r="A13" s="426" t="s">
        <v>308</v>
      </c>
      <c r="B13" s="346"/>
      <c r="C13" s="346"/>
      <c r="D13" s="355">
        <v>-393590</v>
      </c>
      <c r="E13" s="378"/>
      <c r="F13" s="435" t="s">
        <v>270</v>
      </c>
      <c r="G13" s="357"/>
      <c r="H13" s="355">
        <v>-393590</v>
      </c>
      <c r="I13" s="357"/>
      <c r="J13" s="435" t="s">
        <v>270</v>
      </c>
    </row>
    <row r="14" spans="1:10" s="402" customFormat="1" ht="22.7" customHeight="1">
      <c r="A14" s="426" t="s">
        <v>269</v>
      </c>
      <c r="B14" s="346"/>
      <c r="C14" s="346"/>
      <c r="D14" s="418"/>
      <c r="E14" s="378"/>
      <c r="F14" s="418"/>
      <c r="G14" s="357"/>
      <c r="H14" s="418"/>
      <c r="I14" s="357"/>
      <c r="J14" s="418"/>
    </row>
    <row r="15" spans="1:10" ht="22.7" customHeight="1">
      <c r="A15" s="426" t="s">
        <v>251</v>
      </c>
      <c r="B15" s="353"/>
      <c r="C15" s="427"/>
      <c r="D15" s="428">
        <v>61200</v>
      </c>
      <c r="E15" s="429"/>
      <c r="F15" s="428">
        <v>-172800</v>
      </c>
      <c r="G15" s="355"/>
      <c r="H15" s="428">
        <v>61200</v>
      </c>
      <c r="I15" s="355"/>
      <c r="J15" s="319">
        <v>-172800</v>
      </c>
    </row>
    <row r="16" spans="1:10" ht="22.7" customHeight="1">
      <c r="A16" s="419" t="s">
        <v>300</v>
      </c>
      <c r="B16" s="353"/>
      <c r="C16" s="427"/>
      <c r="D16" s="368">
        <f>SUM(D13:D15)</f>
        <v>-332390</v>
      </c>
      <c r="E16" s="430"/>
      <c r="F16" s="368">
        <f>SUM(F13:F15)</f>
        <v>-172800</v>
      </c>
      <c r="G16" s="356"/>
      <c r="H16" s="368">
        <f>SUM(H13:H15)</f>
        <v>-332390</v>
      </c>
      <c r="I16" s="356"/>
      <c r="J16" s="368">
        <f>SUM(J13:J15)</f>
        <v>-172800</v>
      </c>
    </row>
    <row r="17" spans="1:17" s="402" customFormat="1" ht="10.5" customHeight="1">
      <c r="A17" s="417"/>
      <c r="B17" s="344"/>
      <c r="C17" s="344"/>
      <c r="D17" s="340"/>
      <c r="E17" s="375"/>
      <c r="F17" s="359"/>
      <c r="G17" s="355"/>
      <c r="H17" s="340"/>
      <c r="I17" s="355"/>
      <c r="J17" s="418"/>
    </row>
    <row r="18" spans="1:17" ht="22.7" customHeight="1" thickBot="1">
      <c r="A18" s="419" t="s">
        <v>252</v>
      </c>
      <c r="B18" s="345"/>
      <c r="C18" s="345"/>
      <c r="D18" s="361">
        <f>D9+D16</f>
        <v>9638194</v>
      </c>
      <c r="E18" s="377"/>
      <c r="F18" s="361">
        <f>F9+F16</f>
        <v>-1975720</v>
      </c>
      <c r="G18" s="356"/>
      <c r="H18" s="361">
        <f>H9+H16</f>
        <v>9628503</v>
      </c>
      <c r="I18" s="356"/>
      <c r="J18" s="361">
        <f>J9+J16</f>
        <v>-1826883</v>
      </c>
    </row>
    <row r="19" spans="1:17" ht="10.5" customHeight="1" thickTop="1">
      <c r="A19" s="419"/>
      <c r="B19" s="345"/>
      <c r="C19" s="345"/>
      <c r="D19" s="356"/>
      <c r="E19" s="377"/>
      <c r="F19" s="356"/>
      <c r="G19" s="356"/>
      <c r="H19" s="356"/>
      <c r="I19" s="356"/>
      <c r="J19" s="356"/>
    </row>
    <row r="20" spans="1:17" ht="22.7" customHeight="1">
      <c r="A20" s="419" t="s">
        <v>293</v>
      </c>
      <c r="B20" s="345"/>
      <c r="C20" s="345"/>
      <c r="D20" s="356"/>
      <c r="E20" s="377"/>
      <c r="F20" s="356"/>
      <c r="G20" s="356"/>
      <c r="H20" s="356"/>
      <c r="I20" s="356"/>
      <c r="J20" s="356"/>
    </row>
    <row r="21" spans="1:17" ht="22.7" customHeight="1">
      <c r="A21" s="431" t="s">
        <v>242</v>
      </c>
      <c r="B21" s="345"/>
      <c r="C21" s="345"/>
      <c r="D21" s="360">
        <v>9970584</v>
      </c>
      <c r="E21" s="375"/>
      <c r="F21" s="360">
        <v>-1802920</v>
      </c>
      <c r="G21" s="355"/>
      <c r="H21" s="396">
        <v>9960893</v>
      </c>
      <c r="I21" s="355"/>
      <c r="J21" s="360">
        <v>-1654083</v>
      </c>
      <c r="M21" s="432"/>
      <c r="N21" s="432"/>
      <c r="O21" s="432"/>
      <c r="P21" s="432"/>
      <c r="Q21" s="432"/>
    </row>
    <row r="22" spans="1:17" ht="22.7" customHeight="1" thickBot="1">
      <c r="A22" s="419"/>
      <c r="B22" s="345"/>
      <c r="C22" s="345"/>
      <c r="D22" s="361">
        <f>SUM(D21:D21)</f>
        <v>9970584</v>
      </c>
      <c r="E22" s="377"/>
      <c r="F22" s="361">
        <f>SUM(F21:F21)</f>
        <v>-1802920</v>
      </c>
      <c r="G22" s="356"/>
      <c r="H22" s="361">
        <f>SUM(H21:H21)</f>
        <v>9960893</v>
      </c>
      <c r="I22" s="356"/>
      <c r="J22" s="361">
        <f>SUM(J21:J21)</f>
        <v>-1654083</v>
      </c>
    </row>
    <row r="23" spans="1:17" s="402" customFormat="1" ht="10.5" customHeight="1" thickTop="1">
      <c r="A23" s="417"/>
      <c r="B23" s="347"/>
      <c r="C23" s="347"/>
      <c r="D23" s="385"/>
      <c r="E23" s="376"/>
      <c r="F23" s="358"/>
      <c r="G23" s="355"/>
      <c r="H23" s="385"/>
      <c r="I23" s="355"/>
      <c r="J23" s="358"/>
    </row>
    <row r="24" spans="1:17" s="402" customFormat="1" ht="22.7" customHeight="1">
      <c r="A24" s="419" t="s">
        <v>253</v>
      </c>
      <c r="B24" s="348"/>
      <c r="C24" s="348"/>
      <c r="D24" s="356"/>
      <c r="E24" s="356"/>
      <c r="F24" s="356"/>
      <c r="G24" s="356"/>
      <c r="H24" s="356"/>
      <c r="I24" s="356"/>
      <c r="J24" s="356"/>
    </row>
    <row r="25" spans="1:17" s="402" customFormat="1" ht="22.7" customHeight="1">
      <c r="A25" s="431" t="s">
        <v>254</v>
      </c>
      <c r="B25" s="349"/>
      <c r="C25" s="349"/>
      <c r="D25" s="359">
        <v>9638194</v>
      </c>
      <c r="E25" s="355"/>
      <c r="F25" s="355">
        <v>-1975720</v>
      </c>
      <c r="G25" s="355"/>
      <c r="H25" s="354">
        <v>9628503</v>
      </c>
      <c r="I25" s="355"/>
      <c r="J25" s="355">
        <v>-1826883</v>
      </c>
    </row>
    <row r="26" spans="1:17" s="402" customFormat="1" ht="22.7" customHeight="1" thickBot="1">
      <c r="A26" s="419"/>
      <c r="B26" s="420"/>
      <c r="C26" s="420"/>
      <c r="D26" s="362">
        <f>SUM(D25:D25)</f>
        <v>9638194</v>
      </c>
      <c r="E26" s="433"/>
      <c r="F26" s="434">
        <f>SUM(F25:F25)</f>
        <v>-1975720</v>
      </c>
      <c r="G26" s="421"/>
      <c r="H26" s="362">
        <f>SUM(H25:H25)</f>
        <v>9628503</v>
      </c>
      <c r="I26" s="421"/>
      <c r="J26" s="362">
        <f>SUM(J25:J25)</f>
        <v>-1826883</v>
      </c>
    </row>
    <row r="27" spans="1:17" ht="17.25" thickTop="1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94488188976377996" right="0.43307086614173201" top="0.47244094488188998" bottom="0.511811023622047" header="0.511811023622047" footer="0.511811023622047"/>
  <pageSetup paperSize="9" scale="71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 codeName="Sheet4">
    <tabColor theme="9" tint="0.39997558519241921"/>
    <pageSetUpPr fitToPage="1"/>
  </sheetPr>
  <dimension ref="A1:X27"/>
  <sheetViews>
    <sheetView view="pageBreakPreview" zoomScale="85" zoomScaleNormal="100" zoomScaleSheetLayoutView="85" workbookViewId="0">
      <selection sqref="A1:XFD1048576"/>
    </sheetView>
  </sheetViews>
  <sheetFormatPr defaultColWidth="9.125" defaultRowHeight="21.75"/>
  <cols>
    <col min="1" max="1" width="1.875" style="480" customWidth="1"/>
    <col min="2" max="2" width="46" style="480" customWidth="1"/>
    <col min="3" max="3" width="8.875" style="481" customWidth="1"/>
    <col min="4" max="4" width="15.375" style="480" customWidth="1"/>
    <col min="5" max="5" width="2.375" style="480" customWidth="1"/>
    <col min="6" max="6" width="15.375" style="480" customWidth="1"/>
    <col min="7" max="7" width="2.375" style="480" customWidth="1"/>
    <col min="8" max="8" width="15.375" style="480" customWidth="1"/>
    <col min="9" max="9" width="2.375" style="480" customWidth="1"/>
    <col min="10" max="10" width="15.375" style="480" customWidth="1"/>
    <col min="11" max="11" width="2.375" style="480" customWidth="1"/>
    <col min="12" max="12" width="15.375" style="480" customWidth="1"/>
    <col min="13" max="13" width="2.375" style="480" customWidth="1"/>
    <col min="14" max="14" width="15.375" style="480" customWidth="1"/>
    <col min="15" max="15" width="2.375" style="480" customWidth="1"/>
    <col min="16" max="16" width="15.375" style="480" customWidth="1"/>
    <col min="17" max="17" width="2.375" style="480" customWidth="1"/>
    <col min="18" max="18" width="15.375" style="480" customWidth="1"/>
    <col min="19" max="19" width="2.375" style="480" customWidth="1"/>
    <col min="20" max="20" width="15.375" style="480" customWidth="1"/>
    <col min="21" max="21" width="2.375" style="480" customWidth="1"/>
    <col min="22" max="22" width="15.375" style="480" customWidth="1"/>
    <col min="23" max="23" width="2.375" style="480" customWidth="1"/>
    <col min="24" max="24" width="15.375" style="480" customWidth="1"/>
    <col min="25" max="16384" width="9.125" style="480"/>
  </cols>
  <sheetData>
    <row r="1" spans="1:24" ht="24" customHeight="1">
      <c r="A1" s="401" t="s">
        <v>239</v>
      </c>
      <c r="B1" s="499"/>
      <c r="C1" s="477"/>
      <c r="D1" s="478"/>
      <c r="E1" s="478"/>
      <c r="F1" s="478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478"/>
    </row>
    <row r="2" spans="1:24" ht="24" customHeight="1">
      <c r="A2" s="473" t="s">
        <v>213</v>
      </c>
      <c r="B2" s="476"/>
      <c r="C2" s="487"/>
      <c r="D2" s="500"/>
      <c r="E2" s="500"/>
      <c r="F2" s="500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8"/>
    </row>
    <row r="3" spans="1:24">
      <c r="A3" s="476"/>
      <c r="B3" s="476"/>
      <c r="C3" s="477"/>
      <c r="D3" s="478"/>
      <c r="E3" s="478"/>
      <c r="F3" s="478"/>
      <c r="G3" s="479"/>
      <c r="H3" s="479"/>
      <c r="I3" s="479"/>
      <c r="J3" s="479"/>
      <c r="K3" s="479"/>
      <c r="L3" s="479"/>
      <c r="M3" s="479"/>
      <c r="N3" s="479"/>
      <c r="O3" s="479"/>
      <c r="P3" s="479"/>
      <c r="Q3" s="479"/>
      <c r="R3" s="479"/>
      <c r="S3" s="479"/>
      <c r="T3" s="479"/>
      <c r="U3" s="479"/>
      <c r="V3" s="479"/>
      <c r="W3" s="479"/>
      <c r="X3" s="478"/>
    </row>
    <row r="4" spans="1:24" ht="23.25" customHeight="1">
      <c r="A4" s="476"/>
      <c r="B4" s="476"/>
      <c r="C4" s="477"/>
      <c r="D4" s="532" t="s">
        <v>0</v>
      </c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  <c r="S4" s="532"/>
      <c r="T4" s="532"/>
      <c r="U4" s="532"/>
      <c r="V4" s="532"/>
      <c r="W4" s="532"/>
      <c r="X4" s="532"/>
    </row>
    <row r="5" spans="1:24" ht="21.6" customHeight="1">
      <c r="E5" s="482"/>
      <c r="G5" s="483"/>
      <c r="H5" s="533" t="s">
        <v>36</v>
      </c>
      <c r="I5" s="533"/>
      <c r="J5" s="533"/>
      <c r="L5" s="533" t="s">
        <v>39</v>
      </c>
      <c r="M5" s="533"/>
      <c r="N5" s="533"/>
      <c r="O5" s="533"/>
      <c r="P5" s="533"/>
      <c r="Q5" s="533"/>
      <c r="R5" s="533"/>
      <c r="S5" s="484"/>
      <c r="T5" s="485"/>
      <c r="U5" s="483"/>
      <c r="V5" s="485"/>
      <c r="W5" s="483"/>
      <c r="X5" s="485"/>
    </row>
    <row r="6" spans="1:24" ht="89.45" customHeight="1">
      <c r="C6" s="404"/>
      <c r="D6" s="482" t="s">
        <v>259</v>
      </c>
      <c r="E6" s="482"/>
      <c r="F6" s="482" t="s">
        <v>230</v>
      </c>
      <c r="G6" s="483"/>
      <c r="H6" s="486" t="s">
        <v>255</v>
      </c>
      <c r="I6" s="484"/>
      <c r="J6" s="486" t="s">
        <v>256</v>
      </c>
      <c r="K6" s="484"/>
      <c r="L6" s="486" t="s">
        <v>231</v>
      </c>
      <c r="M6" s="484"/>
      <c r="N6" s="486" t="s">
        <v>325</v>
      </c>
      <c r="O6" s="484"/>
      <c r="P6" s="486" t="s">
        <v>232</v>
      </c>
      <c r="Q6" s="484"/>
      <c r="R6" s="486" t="s">
        <v>57</v>
      </c>
      <c r="S6" s="484"/>
      <c r="T6" s="486" t="s">
        <v>257</v>
      </c>
      <c r="U6" s="501"/>
      <c r="V6" s="486" t="s">
        <v>41</v>
      </c>
      <c r="W6" s="483"/>
      <c r="X6" s="486" t="s">
        <v>56</v>
      </c>
    </row>
    <row r="7" spans="1:24" ht="23.25" customHeight="1">
      <c r="A7" s="476"/>
      <c r="B7" s="476"/>
      <c r="C7" s="487"/>
      <c r="D7" s="531" t="s">
        <v>6</v>
      </c>
      <c r="E7" s="531"/>
      <c r="F7" s="531"/>
      <c r="G7" s="531"/>
      <c r="H7" s="531"/>
      <c r="I7" s="531"/>
      <c r="J7" s="531"/>
      <c r="K7" s="531"/>
      <c r="L7" s="531"/>
      <c r="M7" s="531"/>
      <c r="N7" s="531"/>
      <c r="O7" s="531"/>
      <c r="P7" s="531"/>
      <c r="Q7" s="531"/>
      <c r="R7" s="531"/>
      <c r="S7" s="531"/>
      <c r="T7" s="531"/>
      <c r="U7" s="531"/>
      <c r="V7" s="531"/>
      <c r="W7" s="531"/>
      <c r="X7" s="531"/>
    </row>
    <row r="8" spans="1:24" ht="23.25" customHeight="1">
      <c r="A8" s="476" t="s">
        <v>282</v>
      </c>
      <c r="B8" s="476"/>
      <c r="C8" s="487"/>
      <c r="D8" s="488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  <c r="S8" s="476"/>
      <c r="T8" s="476"/>
      <c r="U8" s="476"/>
      <c r="V8" s="476"/>
      <c r="W8" s="476"/>
      <c r="X8" s="476"/>
    </row>
    <row r="9" spans="1:24" ht="23.25" customHeight="1">
      <c r="A9" s="476" t="s">
        <v>271</v>
      </c>
      <c r="C9" s="427"/>
      <c r="D9" s="314">
        <v>17075181</v>
      </c>
      <c r="E9" s="314"/>
      <c r="F9" s="314">
        <v>4031711</v>
      </c>
      <c r="G9" s="1"/>
      <c r="H9" s="314">
        <v>1365933</v>
      </c>
      <c r="I9" s="313"/>
      <c r="J9" s="314">
        <v>2610470</v>
      </c>
      <c r="K9" s="313"/>
      <c r="L9" s="314">
        <v>99600</v>
      </c>
      <c r="M9" s="313"/>
      <c r="N9" s="393" t="s">
        <v>270</v>
      </c>
      <c r="O9" s="313"/>
      <c r="P9" s="314">
        <v>-1964</v>
      </c>
      <c r="Q9" s="313"/>
      <c r="R9" s="314">
        <v>97636</v>
      </c>
      <c r="S9" s="313"/>
      <c r="T9" s="314">
        <v>25180931</v>
      </c>
      <c r="U9" s="313"/>
      <c r="V9" s="314">
        <v>1</v>
      </c>
      <c r="W9" s="313"/>
      <c r="X9" s="314">
        <f>T9+V9</f>
        <v>25180932</v>
      </c>
    </row>
    <row r="10" spans="1:24" ht="23.25" customHeight="1">
      <c r="A10" s="476"/>
      <c r="B10"/>
      <c r="C10"/>
      <c r="D10" s="314"/>
      <c r="E10" s="314"/>
      <c r="F10" s="314"/>
      <c r="G10" s="1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1"/>
      <c r="S10" s="313"/>
      <c r="T10" s="1"/>
      <c r="U10" s="1"/>
      <c r="V10" s="1"/>
      <c r="W10" s="1"/>
      <c r="X10" s="1"/>
    </row>
    <row r="11" spans="1:24">
      <c r="A11" s="492" t="s">
        <v>246</v>
      </c>
      <c r="D11" s="313"/>
      <c r="E11" s="313"/>
      <c r="F11" s="313"/>
      <c r="G11" s="1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27"/>
      <c r="S11" s="313"/>
      <c r="T11" s="1"/>
      <c r="U11" s="1"/>
      <c r="V11" s="1"/>
      <c r="W11" s="1"/>
      <c r="X11" s="313"/>
    </row>
    <row r="12" spans="1:24">
      <c r="A12" s="493"/>
      <c r="B12" s="480" t="s">
        <v>296</v>
      </c>
      <c r="D12" s="393" t="s">
        <v>270</v>
      </c>
      <c r="E12" s="327"/>
      <c r="F12" s="393" t="s">
        <v>270</v>
      </c>
      <c r="G12" s="1"/>
      <c r="H12" s="393" t="s">
        <v>270</v>
      </c>
      <c r="I12" s="327"/>
      <c r="J12" s="327">
        <v>-1802920</v>
      </c>
      <c r="K12" s="327"/>
      <c r="L12" s="393" t="s">
        <v>270</v>
      </c>
      <c r="M12" s="327"/>
      <c r="N12" s="393" t="s">
        <v>270</v>
      </c>
      <c r="O12" s="327"/>
      <c r="P12" s="393" t="s">
        <v>270</v>
      </c>
      <c r="Q12" s="327"/>
      <c r="R12" s="393" t="s">
        <v>270</v>
      </c>
      <c r="S12" s="327"/>
      <c r="T12" s="1">
        <v>-1802920</v>
      </c>
      <c r="U12" s="1"/>
      <c r="V12" s="389" t="s">
        <v>270</v>
      </c>
      <c r="W12" s="1"/>
      <c r="X12" s="1">
        <f>SUM(T12,V12)</f>
        <v>-1802920</v>
      </c>
    </row>
    <row r="13" spans="1:24">
      <c r="A13" s="493"/>
      <c r="B13" s="480" t="s">
        <v>301</v>
      </c>
      <c r="C13" s="404"/>
      <c r="D13" s="394" t="s">
        <v>270</v>
      </c>
      <c r="E13" s="327"/>
      <c r="F13" s="394" t="s">
        <v>270</v>
      </c>
      <c r="G13" s="1"/>
      <c r="H13" s="394" t="s">
        <v>270</v>
      </c>
      <c r="I13" s="327"/>
      <c r="J13" s="394" t="s">
        <v>270</v>
      </c>
      <c r="K13" s="327"/>
      <c r="L13" s="369">
        <v>-172800</v>
      </c>
      <c r="M13" s="327"/>
      <c r="N13" s="394" t="s">
        <v>270</v>
      </c>
      <c r="O13" s="327"/>
      <c r="P13" s="394" t="s">
        <v>270</v>
      </c>
      <c r="Q13" s="327"/>
      <c r="R13" s="327">
        <v>-172800</v>
      </c>
      <c r="S13" s="327"/>
      <c r="T13" s="369">
        <v>-172800</v>
      </c>
      <c r="U13" s="1"/>
      <c r="V13" s="394" t="s">
        <v>270</v>
      </c>
      <c r="W13" s="1"/>
      <c r="X13" s="350">
        <f>SUM(T13,V13)</f>
        <v>-172800</v>
      </c>
    </row>
    <row r="14" spans="1:24" s="476" customFormat="1" ht="21.2" customHeight="1">
      <c r="A14" s="492" t="s">
        <v>302</v>
      </c>
      <c r="B14" s="497"/>
      <c r="C14" s="447"/>
      <c r="D14" s="394" t="s">
        <v>270</v>
      </c>
      <c r="E14" s="313"/>
      <c r="F14" s="394" t="s">
        <v>270</v>
      </c>
      <c r="G14" s="314"/>
      <c r="H14" s="394" t="s">
        <v>270</v>
      </c>
      <c r="I14" s="313"/>
      <c r="J14" s="387">
        <f>SUM(J12:J13)</f>
        <v>-1802920</v>
      </c>
      <c r="K14" s="313"/>
      <c r="L14" s="387">
        <f>SUM(L12:L13)</f>
        <v>-172800</v>
      </c>
      <c r="M14" s="313"/>
      <c r="N14" s="394" t="s">
        <v>270</v>
      </c>
      <c r="O14" s="313"/>
      <c r="P14" s="394" t="s">
        <v>270</v>
      </c>
      <c r="Q14" s="313"/>
      <c r="R14" s="384">
        <f>SUM(R12:R13)</f>
        <v>-172800</v>
      </c>
      <c r="S14" s="314"/>
      <c r="T14" s="387">
        <f>SUM(T12:T13)</f>
        <v>-1975720</v>
      </c>
      <c r="U14" s="1"/>
      <c r="V14" s="394" t="s">
        <v>270</v>
      </c>
      <c r="W14" s="1"/>
      <c r="X14" s="387">
        <f>SUM(X12:X13)</f>
        <v>-1975720</v>
      </c>
    </row>
    <row r="15" spans="1:24" ht="13.35" customHeight="1">
      <c r="A15" s="476"/>
      <c r="D15" s="314"/>
      <c r="E15" s="314"/>
      <c r="F15" s="314"/>
      <c r="G15" s="1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1"/>
      <c r="S15" s="313"/>
      <c r="T15" s="1"/>
      <c r="U15" s="1"/>
      <c r="V15" s="1"/>
      <c r="W15" s="1"/>
      <c r="X15" s="1"/>
    </row>
    <row r="16" spans="1:24" ht="22.5" thickBot="1">
      <c r="A16" s="492" t="s">
        <v>283</v>
      </c>
      <c r="D16" s="312">
        <f>SUM(D9,D14)</f>
        <v>17075181</v>
      </c>
      <c r="E16" s="314"/>
      <c r="F16" s="312">
        <f>SUM(F9,F14)</f>
        <v>4031711</v>
      </c>
      <c r="G16" s="314"/>
      <c r="H16" s="312">
        <f>SUM(H9,H14)</f>
        <v>1365933</v>
      </c>
      <c r="I16" s="313"/>
      <c r="J16" s="312">
        <f>SUM(J9,J14)</f>
        <v>807550</v>
      </c>
      <c r="K16" s="314"/>
      <c r="L16" s="312">
        <f>SUM(L9,L14)</f>
        <v>-73200</v>
      </c>
      <c r="M16" s="314"/>
      <c r="N16" s="331" t="s">
        <v>270</v>
      </c>
      <c r="O16" s="314"/>
      <c r="P16" s="312">
        <f>SUM(P9,P14)</f>
        <v>-1964</v>
      </c>
      <c r="Q16" s="314"/>
      <c r="R16" s="312">
        <f>SUM(R9,R14)</f>
        <v>-75164</v>
      </c>
      <c r="S16" s="313"/>
      <c r="T16" s="312">
        <f>SUM(T9,T14)</f>
        <v>23205211</v>
      </c>
      <c r="U16" s="314"/>
      <c r="V16" s="312">
        <f>SUM(V9,V14)</f>
        <v>1</v>
      </c>
      <c r="W16" s="314"/>
      <c r="X16" s="312">
        <f>SUM(X9,X14)</f>
        <v>23205212</v>
      </c>
    </row>
    <row r="17" spans="1:24" ht="22.5" thickTop="1">
      <c r="D17" s="495"/>
      <c r="E17" s="495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6"/>
      <c r="S17" s="495"/>
      <c r="T17" s="495"/>
      <c r="U17" s="495"/>
      <c r="V17" s="495"/>
      <c r="W17" s="495"/>
      <c r="X17" s="495"/>
    </row>
    <row r="18" spans="1:24" ht="23.25" customHeight="1">
      <c r="A18" s="476" t="s">
        <v>305</v>
      </c>
      <c r="B18" s="476"/>
      <c r="C18" s="487"/>
      <c r="D18" s="496"/>
      <c r="E18" s="496"/>
      <c r="F18" s="496"/>
      <c r="G18" s="496"/>
      <c r="H18" s="496"/>
      <c r="I18" s="496"/>
      <c r="J18" s="496"/>
      <c r="K18" s="496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</row>
    <row r="19" spans="1:24" ht="23.25" customHeight="1">
      <c r="A19" s="465" t="s">
        <v>306</v>
      </c>
      <c r="C19" s="427"/>
      <c r="D19" s="314">
        <v>17075181</v>
      </c>
      <c r="E19" s="314"/>
      <c r="F19" s="314">
        <v>4031711</v>
      </c>
      <c r="G19" s="1"/>
      <c r="H19" s="314">
        <v>1365933</v>
      </c>
      <c r="I19" s="313"/>
      <c r="J19" s="314">
        <v>1830619</v>
      </c>
      <c r="K19" s="313"/>
      <c r="L19" s="314">
        <v>-22800</v>
      </c>
      <c r="M19" s="313"/>
      <c r="N19" s="393" t="s">
        <v>270</v>
      </c>
      <c r="O19" s="313"/>
      <c r="P19" s="314">
        <v>-4182</v>
      </c>
      <c r="Q19" s="313"/>
      <c r="R19" s="314">
        <f>SUM(L19,P19)</f>
        <v>-26982</v>
      </c>
      <c r="S19" s="313"/>
      <c r="T19" s="314">
        <f>SUM(D19:J19,R19)</f>
        <v>24276462</v>
      </c>
      <c r="U19" s="313"/>
      <c r="V19" s="314">
        <v>1</v>
      </c>
      <c r="W19" s="313"/>
      <c r="X19" s="314">
        <f>T19+V19</f>
        <v>24276463</v>
      </c>
    </row>
    <row r="20" spans="1:24" ht="23.25" customHeight="1">
      <c r="A20" s="476"/>
      <c r="B20"/>
      <c r="C20"/>
      <c r="D20" s="314"/>
      <c r="E20" s="314"/>
      <c r="F20" s="314"/>
      <c r="G20" s="1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1"/>
      <c r="U20" s="1"/>
      <c r="V20" s="1"/>
      <c r="W20" s="1"/>
      <c r="X20" s="313"/>
    </row>
    <row r="21" spans="1:24">
      <c r="A21" s="492" t="s">
        <v>246</v>
      </c>
      <c r="D21" s="313"/>
      <c r="E21" s="313"/>
      <c r="F21" s="313"/>
      <c r="G21" s="1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1"/>
      <c r="U21" s="1"/>
      <c r="V21" s="1"/>
      <c r="W21" s="1"/>
      <c r="X21" s="313"/>
    </row>
    <row r="22" spans="1:24">
      <c r="A22" s="493"/>
      <c r="B22" s="480" t="s">
        <v>311</v>
      </c>
      <c r="D22" s="389" t="s">
        <v>270</v>
      </c>
      <c r="E22" s="327"/>
      <c r="F22" s="389" t="s">
        <v>270</v>
      </c>
      <c r="G22" s="1"/>
      <c r="H22" s="389" t="s">
        <v>270</v>
      </c>
      <c r="I22" s="327"/>
      <c r="J22" s="327">
        <f>'PL6M P6'!D25</f>
        <v>9970584</v>
      </c>
      <c r="K22" s="327"/>
      <c r="L22" s="389" t="s">
        <v>270</v>
      </c>
      <c r="M22" s="370"/>
      <c r="N22" s="389" t="s">
        <v>270</v>
      </c>
      <c r="O22" s="370"/>
      <c r="P22" s="389" t="s">
        <v>270</v>
      </c>
      <c r="Q22" s="370"/>
      <c r="R22" s="392" t="s">
        <v>270</v>
      </c>
      <c r="S22" s="370"/>
      <c r="T22" s="372">
        <f>SUM(D22:J22,R22)</f>
        <v>9970584</v>
      </c>
      <c r="U22" s="372"/>
      <c r="V22" s="392" t="s">
        <v>270</v>
      </c>
      <c r="W22" s="372"/>
      <c r="X22" s="372">
        <f>SUM(T22,V22)</f>
        <v>9970584</v>
      </c>
    </row>
    <row r="23" spans="1:24">
      <c r="A23" s="493"/>
      <c r="B23" s="494" t="s">
        <v>312</v>
      </c>
      <c r="C23" s="404"/>
      <c r="D23" s="389" t="s">
        <v>270</v>
      </c>
      <c r="E23" s="327"/>
      <c r="F23" s="389" t="s">
        <v>270</v>
      </c>
      <c r="G23" s="1"/>
      <c r="H23" s="389" t="s">
        <v>270</v>
      </c>
      <c r="I23" s="327"/>
      <c r="J23" s="389" t="s">
        <v>270</v>
      </c>
      <c r="K23" s="327"/>
      <c r="L23" s="370">
        <f>'PL6M P7'!D15</f>
        <v>61200</v>
      </c>
      <c r="M23" s="370"/>
      <c r="N23" s="389">
        <v>-393590</v>
      </c>
      <c r="O23" s="370"/>
      <c r="P23" s="389" t="s">
        <v>270</v>
      </c>
      <c r="Q23" s="370"/>
      <c r="R23" s="392">
        <f>SUM(L23:P23)</f>
        <v>-332390</v>
      </c>
      <c r="S23" s="372"/>
      <c r="T23" s="372">
        <f>SUM(D23:J23,R23)</f>
        <v>-332390</v>
      </c>
      <c r="U23" s="372"/>
      <c r="V23" s="389" t="s">
        <v>270</v>
      </c>
      <c r="W23" s="372"/>
      <c r="X23" s="372">
        <f>SUM(T23,V23)</f>
        <v>-332390</v>
      </c>
    </row>
    <row r="24" spans="1:24" s="476" customFormat="1" ht="21.2" customHeight="1">
      <c r="A24" s="492" t="s">
        <v>313</v>
      </c>
      <c r="B24" s="497"/>
      <c r="C24" s="447"/>
      <c r="D24" s="335" t="s">
        <v>270</v>
      </c>
      <c r="E24" s="313"/>
      <c r="F24" s="395" t="s">
        <v>270</v>
      </c>
      <c r="G24" s="314"/>
      <c r="H24" s="395" t="s">
        <v>270</v>
      </c>
      <c r="I24" s="313"/>
      <c r="J24" s="384">
        <f>SUM(J22:J23)</f>
        <v>9970584</v>
      </c>
      <c r="K24" s="313"/>
      <c r="L24" s="384">
        <f>SUM(L22:L23)</f>
        <v>61200</v>
      </c>
      <c r="M24" s="373"/>
      <c r="N24" s="384">
        <f>SUM(N22:N23)</f>
        <v>-393590</v>
      </c>
      <c r="O24" s="373"/>
      <c r="P24" s="395" t="s">
        <v>270</v>
      </c>
      <c r="Q24" s="373"/>
      <c r="R24" s="384">
        <f>SUM(R22:R23)</f>
        <v>-332390</v>
      </c>
      <c r="S24" s="371"/>
      <c r="T24" s="384">
        <f>SUM(T22:T23)</f>
        <v>9638194</v>
      </c>
      <c r="U24" s="371"/>
      <c r="V24" s="335" t="s">
        <v>270</v>
      </c>
      <c r="W24" s="371"/>
      <c r="X24" s="384">
        <f>SUM(X22:X23)</f>
        <v>9638194</v>
      </c>
    </row>
    <row r="25" spans="1:24" ht="13.35" customHeight="1">
      <c r="A25" s="476"/>
      <c r="D25" s="314"/>
      <c r="E25" s="314"/>
      <c r="F25" s="314"/>
      <c r="G25" s="1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1"/>
      <c r="S25" s="313"/>
      <c r="T25" s="1"/>
      <c r="U25" s="1"/>
      <c r="V25" s="1"/>
      <c r="W25" s="1"/>
      <c r="X25" s="1"/>
    </row>
    <row r="26" spans="1:24" ht="22.5" thickBot="1">
      <c r="A26" s="492" t="s">
        <v>307</v>
      </c>
      <c r="D26" s="312">
        <f>SUM(D19,D24)</f>
        <v>17075181</v>
      </c>
      <c r="E26" s="314"/>
      <c r="F26" s="312">
        <f>SUM(F19,F24)</f>
        <v>4031711</v>
      </c>
      <c r="G26" s="314"/>
      <c r="H26" s="312">
        <f>SUM(H19,H24)</f>
        <v>1365933</v>
      </c>
      <c r="I26" s="313"/>
      <c r="J26" s="312">
        <f>SUM(J19,J24)</f>
        <v>11801203</v>
      </c>
      <c r="K26" s="314"/>
      <c r="L26" s="312">
        <f>SUM(L19,L24)</f>
        <v>38400</v>
      </c>
      <c r="M26" s="371"/>
      <c r="N26" s="312">
        <f>SUM(N19,N24)</f>
        <v>-393590</v>
      </c>
      <c r="O26" s="371"/>
      <c r="P26" s="312">
        <f>SUM(P19,P24)</f>
        <v>-4182</v>
      </c>
      <c r="Q26" s="371"/>
      <c r="R26" s="312">
        <f>SUM(R19,R24)</f>
        <v>-359372</v>
      </c>
      <c r="S26" s="373"/>
      <c r="T26" s="312">
        <f>SUM(T19,T24)</f>
        <v>33914656</v>
      </c>
      <c r="U26" s="371"/>
      <c r="V26" s="312">
        <f>SUM(V19,V24)</f>
        <v>1</v>
      </c>
      <c r="W26" s="371"/>
      <c r="X26" s="312">
        <f>SUM(X19,X24)</f>
        <v>33914657</v>
      </c>
    </row>
    <row r="27" spans="1:24" ht="22.5" thickTop="1">
      <c r="D27" s="495"/>
      <c r="F27" s="495"/>
      <c r="H27" s="495"/>
      <c r="J27" s="495"/>
      <c r="R27" s="495"/>
      <c r="T27" s="495"/>
      <c r="V27" s="495"/>
      <c r="X27" s="495"/>
    </row>
  </sheetData>
  <mergeCells count="4">
    <mergeCell ref="D7:X7"/>
    <mergeCell ref="D4:X4"/>
    <mergeCell ref="H5:J5"/>
    <mergeCell ref="L5:R5"/>
  </mergeCells>
  <pageMargins left="0.70866141732283505" right="0.70866141732283505" top="0.47244094488188998" bottom="0.511811023622047" header="0.511811023622047" footer="0.35433070866141703"/>
  <pageSetup paperSize="9" scale="49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14E9-4DE1-4DD0-AA4B-965B0A72B8C9}">
  <sheetPr>
    <tabColor theme="9" tint="0.39997558519241921"/>
    <pageSetUpPr fitToPage="1"/>
  </sheetPr>
  <dimension ref="A1:X28"/>
  <sheetViews>
    <sheetView view="pageBreakPreview" topLeftCell="A14" zoomScale="85" zoomScaleNormal="100" zoomScaleSheetLayoutView="85" workbookViewId="0">
      <selection activeCell="G26" sqref="G26"/>
    </sheetView>
  </sheetViews>
  <sheetFormatPr defaultColWidth="9.125" defaultRowHeight="21.75"/>
  <cols>
    <col min="1" max="1" width="1.875" style="480" customWidth="1"/>
    <col min="2" max="2" width="46" style="480" customWidth="1"/>
    <col min="3" max="3" width="8.875" style="481" customWidth="1"/>
    <col min="4" max="4" width="15.375" style="480" customWidth="1"/>
    <col min="5" max="5" width="3" style="480" customWidth="1"/>
    <col min="6" max="6" width="15.375" style="480" customWidth="1"/>
    <col min="7" max="7" width="3" style="480" customWidth="1"/>
    <col min="8" max="8" width="15.375" style="480" customWidth="1"/>
    <col min="9" max="9" width="3" style="480" customWidth="1"/>
    <col min="10" max="10" width="15.375" style="480" customWidth="1"/>
    <col min="11" max="11" width="3" style="480" customWidth="1"/>
    <col min="12" max="12" width="15.375" style="480" customWidth="1"/>
    <col min="13" max="13" width="3" style="480" customWidth="1"/>
    <col min="14" max="14" width="15.375" style="480" customWidth="1"/>
    <col min="15" max="15" width="3" style="480" customWidth="1"/>
    <col min="16" max="16" width="15.375" style="480" customWidth="1"/>
    <col min="17" max="17" width="3" style="480" customWidth="1"/>
    <col min="18" max="18" width="15.375" style="480" customWidth="1"/>
    <col min="19" max="19" width="12.375" style="480" bestFit="1" customWidth="1"/>
    <col min="20" max="16384" width="9.125" style="480"/>
  </cols>
  <sheetData>
    <row r="1" spans="1:24" s="472" customFormat="1" ht="24" customHeight="1">
      <c r="A1" s="401" t="s">
        <v>239</v>
      </c>
      <c r="B1" s="468"/>
      <c r="C1" s="469"/>
      <c r="D1" s="470"/>
      <c r="E1" s="470"/>
      <c r="F1" s="470"/>
      <c r="G1" s="471"/>
      <c r="H1" s="471"/>
      <c r="I1" s="471"/>
      <c r="J1" s="471"/>
      <c r="K1" s="471"/>
      <c r="L1" s="471"/>
      <c r="M1" s="471"/>
      <c r="N1" s="471"/>
      <c r="O1" s="471"/>
      <c r="P1" s="471"/>
      <c r="Q1" s="471"/>
      <c r="R1" s="470"/>
    </row>
    <row r="2" spans="1:24" s="472" customFormat="1" ht="24" customHeight="1">
      <c r="A2" s="473" t="s">
        <v>213</v>
      </c>
      <c r="B2" s="473"/>
      <c r="C2" s="474"/>
      <c r="D2" s="475"/>
      <c r="E2" s="475"/>
      <c r="F2" s="475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0"/>
    </row>
    <row r="3" spans="1:24">
      <c r="A3" s="476"/>
      <c r="B3" s="476"/>
      <c r="C3" s="477"/>
      <c r="D3" s="478"/>
      <c r="E3" s="478"/>
      <c r="F3" s="478"/>
      <c r="G3" s="479"/>
      <c r="H3" s="479"/>
      <c r="I3" s="479"/>
      <c r="J3" s="479"/>
      <c r="K3" s="479"/>
      <c r="L3" s="479"/>
      <c r="M3" s="479"/>
      <c r="N3" s="479"/>
      <c r="O3" s="479"/>
      <c r="P3" s="479"/>
      <c r="Q3" s="479"/>
      <c r="R3" s="478"/>
    </row>
    <row r="4" spans="1:24" ht="23.25" customHeight="1">
      <c r="A4" s="476"/>
      <c r="B4" s="476"/>
      <c r="C4" s="477"/>
      <c r="D4" s="532" t="s">
        <v>1</v>
      </c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</row>
    <row r="5" spans="1:24" ht="43.5" customHeight="1">
      <c r="E5" s="482"/>
      <c r="G5" s="483"/>
      <c r="H5" s="533" t="s">
        <v>36</v>
      </c>
      <c r="I5" s="533"/>
      <c r="J5" s="533"/>
      <c r="K5" s="484"/>
      <c r="L5" s="533" t="s">
        <v>258</v>
      </c>
      <c r="M5" s="533"/>
      <c r="N5" s="533"/>
      <c r="O5" s="533"/>
      <c r="P5" s="533"/>
      <c r="Q5" s="485"/>
      <c r="R5" s="485"/>
    </row>
    <row r="6" spans="1:24" ht="87.75" customHeight="1">
      <c r="C6" s="404"/>
      <c r="D6" s="482" t="s">
        <v>259</v>
      </c>
      <c r="E6" s="482"/>
      <c r="F6" s="482" t="s">
        <v>230</v>
      </c>
      <c r="G6" s="483"/>
      <c r="H6" s="486" t="s">
        <v>255</v>
      </c>
      <c r="I6" s="484"/>
      <c r="J6" s="486" t="s">
        <v>256</v>
      </c>
      <c r="K6" s="484"/>
      <c r="L6" s="486" t="s">
        <v>276</v>
      </c>
      <c r="M6" s="484"/>
      <c r="N6" s="486" t="s">
        <v>325</v>
      </c>
      <c r="O6" s="484"/>
      <c r="P6" s="486" t="s">
        <v>57</v>
      </c>
      <c r="Q6" s="485"/>
      <c r="R6" s="486" t="s">
        <v>56</v>
      </c>
    </row>
    <row r="7" spans="1:24" ht="23.25" customHeight="1">
      <c r="A7" s="476"/>
      <c r="B7" s="476"/>
      <c r="C7" s="487"/>
      <c r="D7" s="531" t="s">
        <v>6</v>
      </c>
      <c r="E7" s="531"/>
      <c r="F7" s="531"/>
      <c r="G7" s="531"/>
      <c r="H7" s="531"/>
      <c r="I7" s="531"/>
      <c r="J7" s="531"/>
      <c r="K7" s="531"/>
      <c r="L7" s="531"/>
      <c r="M7" s="531"/>
      <c r="N7" s="531"/>
      <c r="O7" s="531"/>
      <c r="P7" s="531"/>
      <c r="Q7" s="531"/>
      <c r="R7" s="531"/>
    </row>
    <row r="8" spans="1:24" ht="23.25" customHeight="1">
      <c r="A8" s="476" t="s">
        <v>282</v>
      </c>
      <c r="B8" s="476"/>
      <c r="C8" s="487"/>
      <c r="D8" s="488"/>
      <c r="E8" s="476"/>
      <c r="F8" s="476"/>
      <c r="G8" s="476"/>
      <c r="H8" s="476"/>
      <c r="I8" s="476"/>
      <c r="J8" s="476"/>
      <c r="K8" s="476"/>
      <c r="L8" s="476"/>
      <c r="M8" s="476"/>
      <c r="N8" s="476"/>
      <c r="O8" s="476"/>
      <c r="P8" s="476"/>
      <c r="Q8" s="476"/>
      <c r="R8" s="476"/>
    </row>
    <row r="9" spans="1:24" ht="23.25" customHeight="1">
      <c r="A9" s="476" t="s">
        <v>271</v>
      </c>
      <c r="C9" s="427"/>
      <c r="D9" s="314">
        <v>17075181</v>
      </c>
      <c r="E9" s="314"/>
      <c r="F9" s="314">
        <v>4031711</v>
      </c>
      <c r="G9" s="1"/>
      <c r="H9" s="314">
        <v>1365933</v>
      </c>
      <c r="I9" s="313"/>
      <c r="J9" s="314">
        <v>1703690</v>
      </c>
      <c r="K9" s="313"/>
      <c r="L9" s="314">
        <v>99600</v>
      </c>
      <c r="M9" s="313"/>
      <c r="N9" s="393" t="s">
        <v>270</v>
      </c>
      <c r="O9" s="313"/>
      <c r="P9" s="314">
        <f>SUM(L9:N9)</f>
        <v>99600</v>
      </c>
      <c r="Q9" s="313"/>
      <c r="R9" s="314">
        <f>SUM(D9:L9)</f>
        <v>24276115</v>
      </c>
    </row>
    <row r="10" spans="1:24" ht="23.25" customHeight="1">
      <c r="A10" s="489"/>
      <c r="B10" s="490"/>
      <c r="C10" s="491"/>
      <c r="D10" s="381"/>
      <c r="E10" s="381"/>
      <c r="F10" s="381"/>
      <c r="G10" s="382"/>
      <c r="H10" s="383"/>
      <c r="I10" s="383"/>
      <c r="J10" s="383"/>
      <c r="K10" s="383"/>
      <c r="L10" s="383"/>
      <c r="M10" s="383"/>
      <c r="N10" s="383"/>
      <c r="O10" s="383"/>
      <c r="P10" s="383"/>
      <c r="Q10" s="383"/>
      <c r="R10" s="383"/>
    </row>
    <row r="11" spans="1:24">
      <c r="A11" s="492" t="s">
        <v>246</v>
      </c>
      <c r="D11" s="313"/>
      <c r="E11" s="313"/>
      <c r="F11" s="313"/>
      <c r="G11" s="1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</row>
    <row r="12" spans="1:24">
      <c r="A12" s="493"/>
      <c r="B12" s="480" t="s">
        <v>296</v>
      </c>
      <c r="D12" s="389" t="s">
        <v>270</v>
      </c>
      <c r="E12" s="327"/>
      <c r="F12" s="389" t="s">
        <v>270</v>
      </c>
      <c r="G12" s="1"/>
      <c r="H12" s="389" t="s">
        <v>270</v>
      </c>
      <c r="I12" s="327"/>
      <c r="J12" s="327">
        <v>-1654083</v>
      </c>
      <c r="K12" s="327"/>
      <c r="L12" s="389" t="s">
        <v>270</v>
      </c>
      <c r="M12" s="327"/>
      <c r="N12" s="389" t="s">
        <v>270</v>
      </c>
      <c r="O12" s="327"/>
      <c r="P12" s="389" t="s">
        <v>270</v>
      </c>
      <c r="Q12" s="327"/>
      <c r="R12" s="1">
        <f>SUM(D12:L12)</f>
        <v>-1654083</v>
      </c>
    </row>
    <row r="13" spans="1:24">
      <c r="A13" s="493"/>
      <c r="B13" s="494" t="s">
        <v>301</v>
      </c>
      <c r="C13" s="404"/>
      <c r="D13" s="389" t="s">
        <v>270</v>
      </c>
      <c r="E13" s="327"/>
      <c r="F13" s="389" t="s">
        <v>270</v>
      </c>
      <c r="G13" s="1"/>
      <c r="H13" s="389" t="s">
        <v>270</v>
      </c>
      <c r="I13" s="327"/>
      <c r="J13" s="389" t="s">
        <v>270</v>
      </c>
      <c r="K13" s="327"/>
      <c r="L13" s="389">
        <v>-172800</v>
      </c>
      <c r="M13" s="327"/>
      <c r="N13" s="389" t="s">
        <v>270</v>
      </c>
      <c r="O13" s="327"/>
      <c r="P13" s="389">
        <f>SUM(L13:O13)</f>
        <v>-172800</v>
      </c>
      <c r="Q13" s="327"/>
      <c r="R13" s="1">
        <f>SUM(D13:L13)</f>
        <v>-172800</v>
      </c>
    </row>
    <row r="14" spans="1:24">
      <c r="A14" s="492" t="s">
        <v>302</v>
      </c>
      <c r="B14" s="494"/>
      <c r="C14" s="404"/>
      <c r="D14" s="335" t="s">
        <v>270</v>
      </c>
      <c r="E14" s="313"/>
      <c r="F14" s="335" t="s">
        <v>270</v>
      </c>
      <c r="G14" s="314"/>
      <c r="H14" s="335" t="s">
        <v>270</v>
      </c>
      <c r="I14" s="313"/>
      <c r="J14" s="384">
        <f>SUM(J12:J13)</f>
        <v>-1654083</v>
      </c>
      <c r="K14" s="313"/>
      <c r="L14" s="384">
        <f>SUM(L12:L13)</f>
        <v>-172800</v>
      </c>
      <c r="M14" s="313"/>
      <c r="N14" s="335" t="s">
        <v>270</v>
      </c>
      <c r="O14" s="313"/>
      <c r="P14" s="384">
        <f>SUM(P12:P13)</f>
        <v>-172800</v>
      </c>
      <c r="Q14" s="313"/>
      <c r="R14" s="384">
        <f>SUM(R12:R13)</f>
        <v>-1826883</v>
      </c>
    </row>
    <row r="15" spans="1:24" ht="13.35" customHeight="1">
      <c r="A15" s="476"/>
      <c r="D15" s="314"/>
      <c r="E15" s="314"/>
      <c r="F15" s="314"/>
      <c r="G15" s="1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1"/>
      <c r="S15" s="313"/>
      <c r="T15" s="1"/>
      <c r="U15" s="1"/>
      <c r="V15" s="1"/>
      <c r="W15" s="1"/>
      <c r="X15" s="1"/>
    </row>
    <row r="16" spans="1:24" ht="22.5" thickBot="1">
      <c r="A16" s="492" t="s">
        <v>283</v>
      </c>
      <c r="D16" s="312">
        <f>SUM(D9,D14)</f>
        <v>17075181</v>
      </c>
      <c r="E16" s="314"/>
      <c r="F16" s="312">
        <f>SUM(F9,F14)</f>
        <v>4031711</v>
      </c>
      <c r="G16" s="314"/>
      <c r="H16" s="312">
        <f>SUM(H9,H14)</f>
        <v>1365933</v>
      </c>
      <c r="I16" s="313"/>
      <c r="J16" s="312">
        <f>SUM(J9,J14)</f>
        <v>49607</v>
      </c>
      <c r="K16" s="314"/>
      <c r="L16" s="312">
        <f>SUM(L9,L14)</f>
        <v>-73200</v>
      </c>
      <c r="M16" s="314"/>
      <c r="N16" s="331" t="s">
        <v>270</v>
      </c>
      <c r="O16" s="314"/>
      <c r="P16" s="312">
        <f>SUM(P9,P14)</f>
        <v>-73200</v>
      </c>
      <c r="Q16" s="314"/>
      <c r="R16" s="312">
        <f>SUM(R9,R14)</f>
        <v>22449232</v>
      </c>
    </row>
    <row r="17" spans="1:24" ht="22.5" thickTop="1">
      <c r="D17" s="495"/>
      <c r="E17" s="495"/>
      <c r="F17" s="495"/>
      <c r="G17" s="495"/>
      <c r="H17" s="495"/>
      <c r="I17" s="495"/>
      <c r="J17" s="495"/>
      <c r="K17" s="495"/>
      <c r="L17" s="495"/>
      <c r="M17" s="495"/>
      <c r="N17" s="495"/>
      <c r="O17" s="495"/>
      <c r="P17" s="495"/>
      <c r="Q17" s="495"/>
      <c r="R17" s="496"/>
    </row>
    <row r="18" spans="1:24" ht="23.25" customHeight="1">
      <c r="A18" s="476" t="s">
        <v>305</v>
      </c>
      <c r="B18" s="476"/>
      <c r="C18" s="487"/>
      <c r="D18" s="496"/>
      <c r="E18" s="496"/>
      <c r="F18" s="496"/>
      <c r="G18" s="496"/>
      <c r="H18" s="496"/>
      <c r="I18" s="496"/>
      <c r="J18" s="496"/>
      <c r="K18" s="496"/>
      <c r="L18" s="496"/>
      <c r="M18" s="496"/>
      <c r="N18" s="496"/>
      <c r="O18" s="496"/>
      <c r="P18" s="496"/>
      <c r="Q18" s="496"/>
      <c r="R18" s="496"/>
    </row>
    <row r="19" spans="1:24" ht="23.25" customHeight="1">
      <c r="A19" s="465" t="s">
        <v>306</v>
      </c>
      <c r="C19" s="427"/>
      <c r="D19" s="314">
        <v>17075181</v>
      </c>
      <c r="E19" s="314"/>
      <c r="F19" s="314">
        <v>4031711</v>
      </c>
      <c r="G19" s="1"/>
      <c r="H19" s="314">
        <v>1365933</v>
      </c>
      <c r="I19" s="313"/>
      <c r="J19" s="314">
        <v>1088865</v>
      </c>
      <c r="K19" s="313"/>
      <c r="L19" s="314">
        <v>-22800</v>
      </c>
      <c r="M19" s="313"/>
      <c r="N19" s="393" t="s">
        <v>270</v>
      </c>
      <c r="O19" s="313"/>
      <c r="P19" s="314">
        <v>-22800</v>
      </c>
      <c r="Q19" s="313"/>
      <c r="R19" s="314">
        <f>SUM(D19:L19)</f>
        <v>23538890</v>
      </c>
      <c r="S19" s="342"/>
    </row>
    <row r="20" spans="1:24" ht="23.25" customHeight="1">
      <c r="A20" s="489"/>
      <c r="B20" s="490"/>
      <c r="C20" s="491"/>
      <c r="D20" s="381"/>
      <c r="E20" s="381"/>
      <c r="F20" s="381"/>
      <c r="G20" s="382"/>
      <c r="H20" s="383"/>
      <c r="I20" s="383"/>
      <c r="J20" s="383"/>
      <c r="K20" s="383"/>
      <c r="L20" s="383"/>
      <c r="M20" s="383"/>
      <c r="N20" s="383"/>
      <c r="O20" s="383"/>
      <c r="P20" s="383"/>
      <c r="Q20" s="383"/>
      <c r="R20" s="383"/>
    </row>
    <row r="21" spans="1:24">
      <c r="A21" s="492" t="s">
        <v>246</v>
      </c>
      <c r="D21" s="313"/>
      <c r="E21" s="313"/>
      <c r="F21" s="313"/>
      <c r="G21" s="1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42"/>
    </row>
    <row r="22" spans="1:24">
      <c r="A22" s="493"/>
      <c r="B22" s="480" t="s">
        <v>311</v>
      </c>
      <c r="D22" s="389" t="s">
        <v>270</v>
      </c>
      <c r="E22" s="327"/>
      <c r="F22" s="389" t="s">
        <v>270</v>
      </c>
      <c r="G22" s="1"/>
      <c r="H22" s="389" t="s">
        <v>270</v>
      </c>
      <c r="I22" s="327"/>
      <c r="J22" s="327">
        <f>'PL6M P6'!H25</f>
        <v>9960893</v>
      </c>
      <c r="K22" s="327"/>
      <c r="L22" s="389" t="s">
        <v>270</v>
      </c>
      <c r="M22" s="327"/>
      <c r="N22" s="389" t="s">
        <v>270</v>
      </c>
      <c r="O22" s="327"/>
      <c r="P22" s="389" t="s">
        <v>270</v>
      </c>
      <c r="Q22" s="327"/>
      <c r="R22" s="1">
        <f>SUM(D22:J22,P22)</f>
        <v>9960893</v>
      </c>
      <c r="S22" s="342"/>
    </row>
    <row r="23" spans="1:24">
      <c r="A23" s="493"/>
      <c r="B23" s="494" t="s">
        <v>312</v>
      </c>
      <c r="C23" s="404"/>
      <c r="D23" s="389" t="s">
        <v>270</v>
      </c>
      <c r="E23" s="327"/>
      <c r="F23" s="389" t="s">
        <v>270</v>
      </c>
      <c r="G23" s="1"/>
      <c r="H23" s="389" t="s">
        <v>270</v>
      </c>
      <c r="I23" s="327"/>
      <c r="J23" s="389" t="s">
        <v>270</v>
      </c>
      <c r="K23" s="327"/>
      <c r="L23" s="327">
        <v>61200</v>
      </c>
      <c r="M23" s="327"/>
      <c r="N23" s="327">
        <v>-393590</v>
      </c>
      <c r="O23" s="327"/>
      <c r="P23" s="327">
        <f>SUM(L23:N23)</f>
        <v>-332390</v>
      </c>
      <c r="Q23" s="327"/>
      <c r="R23" s="1">
        <f>SUM(D23:J23,P23)</f>
        <v>-332390</v>
      </c>
      <c r="S23" s="342"/>
    </row>
    <row r="24" spans="1:24" ht="21.2" customHeight="1">
      <c r="A24" s="492" t="s">
        <v>313</v>
      </c>
      <c r="B24" s="497"/>
      <c r="C24" s="447"/>
      <c r="D24" s="395" t="s">
        <v>270</v>
      </c>
      <c r="E24" s="313"/>
      <c r="F24" s="395" t="s">
        <v>270</v>
      </c>
      <c r="G24" s="314"/>
      <c r="H24" s="395" t="s">
        <v>270</v>
      </c>
      <c r="I24" s="313"/>
      <c r="J24" s="384">
        <f>SUM(J22:J23)</f>
        <v>9960893</v>
      </c>
      <c r="K24" s="313"/>
      <c r="L24" s="384">
        <f>SUM(L22:L23)</f>
        <v>61200</v>
      </c>
      <c r="M24" s="313"/>
      <c r="N24" s="384">
        <f>SUM(N22:N23)</f>
        <v>-393590</v>
      </c>
      <c r="O24" s="313"/>
      <c r="P24" s="384">
        <f>SUM(P22:P23)</f>
        <v>-332390</v>
      </c>
      <c r="Q24" s="313"/>
      <c r="R24" s="384">
        <f>SUM(R22:R23)</f>
        <v>9628503</v>
      </c>
      <c r="S24" s="342"/>
    </row>
    <row r="25" spans="1:24" ht="13.35" customHeight="1">
      <c r="A25" s="476"/>
      <c r="D25" s="314"/>
      <c r="E25" s="314"/>
      <c r="F25" s="314"/>
      <c r="G25" s="1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1"/>
      <c r="S25" s="313"/>
      <c r="T25" s="1"/>
      <c r="U25" s="1"/>
      <c r="V25" s="1"/>
      <c r="W25" s="1"/>
      <c r="X25" s="1"/>
    </row>
    <row r="26" spans="1:24" ht="22.5" thickBot="1">
      <c r="A26" s="492" t="s">
        <v>307</v>
      </c>
      <c r="D26" s="312">
        <f>SUM(D19,D24)</f>
        <v>17075181</v>
      </c>
      <c r="E26" s="314"/>
      <c r="F26" s="312">
        <f>SUM(F19,F24)</f>
        <v>4031711</v>
      </c>
      <c r="G26" s="314"/>
      <c r="H26" s="312">
        <f>SUM(H19,H24)</f>
        <v>1365933</v>
      </c>
      <c r="I26" s="313"/>
      <c r="J26" s="312">
        <f>SUM(J19,J24)</f>
        <v>11049758</v>
      </c>
      <c r="K26" s="314"/>
      <c r="L26" s="312">
        <f>SUM(L19,L24)</f>
        <v>38400</v>
      </c>
      <c r="M26" s="314"/>
      <c r="N26" s="312">
        <f>SUM(N19,N24)</f>
        <v>-393590</v>
      </c>
      <c r="O26" s="314"/>
      <c r="P26" s="312">
        <f>SUM(P19,P24)</f>
        <v>-355190</v>
      </c>
      <c r="Q26" s="314"/>
      <c r="R26" s="312">
        <f>SUM(R19,R24)</f>
        <v>33167393</v>
      </c>
      <c r="S26" s="342"/>
    </row>
    <row r="27" spans="1:24" ht="22.5" thickTop="1">
      <c r="D27" s="498"/>
      <c r="F27" s="498"/>
      <c r="H27" s="498"/>
      <c r="J27" s="498"/>
      <c r="L27" s="498"/>
      <c r="N27" s="498"/>
      <c r="P27" s="498"/>
      <c r="R27" s="498"/>
    </row>
    <row r="28" spans="1:24">
      <c r="R28" s="342"/>
    </row>
  </sheetData>
  <mergeCells count="4">
    <mergeCell ref="D7:R7"/>
    <mergeCell ref="D4:R4"/>
    <mergeCell ref="H5:J5"/>
    <mergeCell ref="L5:P5"/>
  </mergeCells>
  <pageMargins left="0.70866141732283505" right="0.70866141732283505" top="0.47244094488188998" bottom="0.511811023622047" header="0.511811023622047" footer="0.23622047244094499"/>
  <pageSetup paperSize="9" scale="61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9" tint="0.39997558519241921"/>
    <pageSetUpPr fitToPage="1"/>
  </sheetPr>
  <dimension ref="A1:M88"/>
  <sheetViews>
    <sheetView view="pageBreakPreview" zoomScaleNormal="100" zoomScaleSheetLayoutView="100" workbookViewId="0">
      <selection activeCell="A7" sqref="A7"/>
    </sheetView>
  </sheetViews>
  <sheetFormatPr defaultColWidth="8.875" defaultRowHeight="22.7" customHeight="1"/>
  <cols>
    <col min="1" max="1" width="52.875" style="2" customWidth="1"/>
    <col min="2" max="2" width="9.125" style="505" customWidth="1"/>
    <col min="3" max="3" width="12.375" style="363" customWidth="1"/>
    <col min="4" max="4" width="1.25" style="363" customWidth="1"/>
    <col min="5" max="5" width="12.375" style="363" customWidth="1"/>
    <col min="6" max="6" width="1.25" style="341" customWidth="1"/>
    <col min="7" max="7" width="12.375" style="341" customWidth="1"/>
    <col min="8" max="8" width="1.25" style="341" customWidth="1"/>
    <col min="9" max="9" width="12.375" style="341" customWidth="1"/>
    <col min="10" max="10" width="10.625" style="503" bestFit="1" customWidth="1"/>
    <col min="11" max="11" width="10.125" style="2" bestFit="1" customWidth="1"/>
    <col min="12" max="16384" width="8.875" style="2"/>
  </cols>
  <sheetData>
    <row r="1" spans="1:12" s="503" customFormat="1" ht="22.7" customHeight="1">
      <c r="A1" s="401" t="s">
        <v>239</v>
      </c>
      <c r="B1" s="502"/>
      <c r="C1" s="318"/>
      <c r="D1" s="318"/>
      <c r="E1" s="318"/>
      <c r="F1" s="318"/>
      <c r="G1" s="318" t="s">
        <v>58</v>
      </c>
      <c r="H1" s="318"/>
      <c r="I1" s="318" t="s">
        <v>58</v>
      </c>
    </row>
    <row r="2" spans="1:12" s="503" customFormat="1" ht="22.7" customHeight="1">
      <c r="A2" s="504" t="s">
        <v>59</v>
      </c>
      <c r="B2" s="505"/>
      <c r="C2" s="318"/>
      <c r="D2" s="318"/>
      <c r="E2" s="318"/>
      <c r="F2" s="318"/>
      <c r="G2" s="398"/>
      <c r="H2" s="318"/>
      <c r="I2" s="398"/>
    </row>
    <row r="3" spans="1:12" s="503" customFormat="1" ht="22.7" customHeight="1">
      <c r="A3" s="506"/>
      <c r="B3" s="505"/>
      <c r="C3" s="318"/>
      <c r="D3" s="318"/>
      <c r="E3" s="318"/>
      <c r="F3" s="318"/>
      <c r="G3" s="398"/>
      <c r="H3" s="318"/>
      <c r="I3" s="398"/>
    </row>
    <row r="4" spans="1:12" s="503" customFormat="1" ht="22.7" customHeight="1">
      <c r="A4" s="506"/>
      <c r="B4" s="505"/>
      <c r="C4" s="535" t="s">
        <v>0</v>
      </c>
      <c r="D4" s="535"/>
      <c r="E4" s="535"/>
      <c r="F4" s="399"/>
      <c r="G4" s="535" t="s">
        <v>1</v>
      </c>
      <c r="H4" s="535"/>
      <c r="I4" s="535"/>
    </row>
    <row r="5" spans="1:12" s="503" customFormat="1" ht="22.7" customHeight="1">
      <c r="A5" s="506" t="s">
        <v>60</v>
      </c>
      <c r="B5" s="505"/>
      <c r="C5" s="536" t="s">
        <v>279</v>
      </c>
      <c r="D5" s="536"/>
      <c r="E5" s="536"/>
      <c r="F5" s="318"/>
      <c r="G5" s="536" t="s">
        <v>279</v>
      </c>
      <c r="H5" s="536"/>
      <c r="I5" s="536"/>
    </row>
    <row r="6" spans="1:12" s="503" customFormat="1" ht="22.7" customHeight="1">
      <c r="A6" s="506"/>
      <c r="B6" s="505"/>
      <c r="C6" s="536" t="s">
        <v>280</v>
      </c>
      <c r="D6" s="536"/>
      <c r="E6" s="536"/>
      <c r="F6" s="399"/>
      <c r="G6" s="536" t="s">
        <v>280</v>
      </c>
      <c r="H6" s="536"/>
      <c r="I6" s="536"/>
    </row>
    <row r="7" spans="1:12" ht="22.7" customHeight="1">
      <c r="A7" s="413"/>
      <c r="B7" s="507"/>
      <c r="C7" s="442">
        <v>2569</v>
      </c>
      <c r="D7" s="442"/>
      <c r="E7" s="442">
        <v>2568</v>
      </c>
      <c r="F7" s="402"/>
      <c r="G7" s="442">
        <v>2569</v>
      </c>
      <c r="H7" s="442"/>
      <c r="I7" s="442">
        <v>2568</v>
      </c>
    </row>
    <row r="8" spans="1:12" ht="22.7" customHeight="1">
      <c r="A8" s="508"/>
      <c r="B8" s="509"/>
      <c r="C8" s="534" t="s">
        <v>44</v>
      </c>
      <c r="D8" s="534"/>
      <c r="E8" s="534"/>
      <c r="F8" s="534"/>
      <c r="G8" s="534"/>
      <c r="H8" s="534"/>
      <c r="I8" s="534"/>
    </row>
    <row r="9" spans="1:12" ht="22.7" customHeight="1">
      <c r="A9" s="508" t="s">
        <v>61</v>
      </c>
      <c r="B9" s="509"/>
      <c r="C9" s="397"/>
      <c r="D9" s="397"/>
      <c r="E9" s="397"/>
      <c r="F9" s="397"/>
      <c r="G9" s="397"/>
      <c r="H9" s="397"/>
      <c r="I9" s="510"/>
    </row>
    <row r="10" spans="1:12" ht="22.7" customHeight="1">
      <c r="A10" s="3" t="s">
        <v>285</v>
      </c>
      <c r="B10" s="509"/>
      <c r="C10" s="388">
        <f>'PL6M P6'!D25</f>
        <v>9970584</v>
      </c>
      <c r="D10" s="388"/>
      <c r="E10" s="388">
        <v>-1802920</v>
      </c>
      <c r="F10" s="388"/>
      <c r="G10" s="388">
        <f>'PL6M P6'!H25</f>
        <v>9960893</v>
      </c>
      <c r="H10" s="388"/>
      <c r="I10" s="388">
        <v>-1654083</v>
      </c>
      <c r="L10" s="511"/>
    </row>
    <row r="11" spans="1:12" ht="22.7" customHeight="1">
      <c r="A11" s="512" t="s">
        <v>286</v>
      </c>
      <c r="B11" s="513"/>
      <c r="C11" s="341"/>
      <c r="D11" s="341"/>
      <c r="E11" s="341"/>
      <c r="F11" s="339"/>
    </row>
    <row r="12" spans="1:12" ht="22.7" customHeight="1">
      <c r="A12" s="3" t="s">
        <v>287</v>
      </c>
      <c r="B12" s="514"/>
      <c r="C12" s="1">
        <v>2467867</v>
      </c>
      <c r="D12" s="341"/>
      <c r="E12" s="1">
        <v>-483563</v>
      </c>
      <c r="F12" s="339"/>
      <c r="G12" s="1">
        <v>2463761</v>
      </c>
      <c r="I12" s="1">
        <v>-487213</v>
      </c>
      <c r="L12" s="511"/>
    </row>
    <row r="13" spans="1:12" ht="22.7" customHeight="1">
      <c r="A13" s="459" t="s">
        <v>52</v>
      </c>
      <c r="B13" s="515"/>
      <c r="C13" s="1">
        <v>295924</v>
      </c>
      <c r="D13" s="341"/>
      <c r="E13" s="1">
        <v>435436</v>
      </c>
      <c r="F13" s="339"/>
      <c r="G13" s="1">
        <v>296719</v>
      </c>
      <c r="I13" s="1">
        <v>435981</v>
      </c>
      <c r="L13" s="511"/>
    </row>
    <row r="14" spans="1:12" ht="22.7" customHeight="1">
      <c r="A14" s="3" t="s">
        <v>63</v>
      </c>
      <c r="B14" s="514"/>
      <c r="C14" s="1">
        <v>1419077</v>
      </c>
      <c r="D14" s="341"/>
      <c r="E14" s="1">
        <v>1715141</v>
      </c>
      <c r="F14" s="339"/>
      <c r="G14" s="1">
        <v>1435346</v>
      </c>
      <c r="I14" s="339">
        <v>1731506</v>
      </c>
      <c r="L14" s="511"/>
    </row>
    <row r="15" spans="1:12" ht="22.7" customHeight="1">
      <c r="A15" s="3" t="s">
        <v>295</v>
      </c>
      <c r="B15" s="514"/>
      <c r="C15" s="1">
        <v>1427816</v>
      </c>
      <c r="D15" s="341"/>
      <c r="E15" s="392">
        <v>276109</v>
      </c>
      <c r="F15" s="339"/>
      <c r="G15" s="1">
        <v>1427816</v>
      </c>
      <c r="I15" s="339">
        <v>276109</v>
      </c>
      <c r="L15" s="511"/>
    </row>
    <row r="16" spans="1:12" ht="22.7" customHeight="1">
      <c r="A16" s="3" t="s">
        <v>265</v>
      </c>
      <c r="B16" s="514"/>
      <c r="C16" s="1">
        <v>-12395</v>
      </c>
      <c r="D16" s="341"/>
      <c r="E16" s="1">
        <v>12206</v>
      </c>
      <c r="F16" s="339"/>
      <c r="G16" s="1">
        <v>-12395</v>
      </c>
      <c r="I16" s="339">
        <v>12206</v>
      </c>
      <c r="L16" s="511"/>
    </row>
    <row r="17" spans="1:13" ht="22.7" customHeight="1">
      <c r="A17" s="3" t="s">
        <v>260</v>
      </c>
      <c r="B17" s="514"/>
      <c r="C17" s="1">
        <v>5799</v>
      </c>
      <c r="D17" s="341"/>
      <c r="E17" s="1">
        <v>1447</v>
      </c>
      <c r="F17" s="339"/>
      <c r="G17" s="1">
        <v>5799</v>
      </c>
      <c r="I17" s="339">
        <v>1447</v>
      </c>
      <c r="L17" s="511"/>
    </row>
    <row r="18" spans="1:13" ht="22.7" customHeight="1">
      <c r="A18" s="3" t="s">
        <v>297</v>
      </c>
      <c r="B18" s="514"/>
      <c r="C18" s="1">
        <v>17444</v>
      </c>
      <c r="D18" s="341"/>
      <c r="E18" s="1">
        <v>-3617</v>
      </c>
      <c r="F18" s="339"/>
      <c r="G18" s="1">
        <v>17444</v>
      </c>
      <c r="I18" s="1">
        <v>-3617</v>
      </c>
      <c r="L18" s="511"/>
    </row>
    <row r="19" spans="1:13" ht="22.7" customHeight="1">
      <c r="A19" s="3" t="s">
        <v>288</v>
      </c>
      <c r="B19" s="514"/>
      <c r="C19" s="1">
        <v>293416</v>
      </c>
      <c r="D19" s="341"/>
      <c r="E19" s="392" t="s">
        <v>270</v>
      </c>
      <c r="F19" s="339"/>
      <c r="G19" s="1">
        <v>293416</v>
      </c>
      <c r="I19" s="392" t="s">
        <v>270</v>
      </c>
      <c r="L19" s="511"/>
    </row>
    <row r="20" spans="1:13" ht="22.7" customHeight="1">
      <c r="A20" s="3" t="s">
        <v>314</v>
      </c>
      <c r="B20" s="514"/>
      <c r="C20" s="1">
        <v>1035811</v>
      </c>
      <c r="D20" s="341"/>
      <c r="E20" s="1">
        <v>-13463</v>
      </c>
      <c r="F20" s="339"/>
      <c r="G20" s="1">
        <v>1035811</v>
      </c>
      <c r="I20" s="1">
        <v>-13463</v>
      </c>
      <c r="L20" s="511"/>
    </row>
    <row r="21" spans="1:13" ht="22.7" customHeight="1">
      <c r="A21" s="3" t="s">
        <v>264</v>
      </c>
      <c r="B21" s="514"/>
      <c r="C21" s="1">
        <v>-22937</v>
      </c>
      <c r="D21" s="341"/>
      <c r="E21" s="1">
        <v>-28219</v>
      </c>
      <c r="F21" s="339"/>
      <c r="G21" s="1">
        <v>-306309</v>
      </c>
      <c r="I21" s="1">
        <v>-497473</v>
      </c>
      <c r="L21" s="511"/>
    </row>
    <row r="22" spans="1:13" ht="22.7" customHeight="1">
      <c r="A22" s="3" t="s">
        <v>236</v>
      </c>
      <c r="B22" s="514"/>
      <c r="C22" s="1">
        <v>70909</v>
      </c>
      <c r="D22" s="341"/>
      <c r="E22" s="339">
        <v>83315</v>
      </c>
      <c r="F22" s="339"/>
      <c r="G22" s="1">
        <v>70909</v>
      </c>
      <c r="I22" s="1">
        <v>83315</v>
      </c>
      <c r="L22" s="511"/>
    </row>
    <row r="23" spans="1:13" ht="22.7" customHeight="1">
      <c r="A23" s="3" t="s">
        <v>261</v>
      </c>
      <c r="B23" s="514"/>
      <c r="C23" s="350">
        <v>-163405</v>
      </c>
      <c r="D23" s="341"/>
      <c r="E23" s="350">
        <v>-181803</v>
      </c>
      <c r="F23" s="339"/>
      <c r="G23" s="360" t="s">
        <v>270</v>
      </c>
      <c r="I23" s="360" t="s">
        <v>270</v>
      </c>
      <c r="L23" s="511"/>
    </row>
    <row r="24" spans="1:13" ht="22.7" customHeight="1">
      <c r="A24" s="3"/>
      <c r="B24" s="514"/>
      <c r="C24" s="1">
        <f>SUM(C10:C23)</f>
        <v>16805910</v>
      </c>
      <c r="D24" s="341"/>
      <c r="E24" s="1">
        <f>SUM(E10:E23)</f>
        <v>10069</v>
      </c>
      <c r="F24" s="339"/>
      <c r="G24" s="1">
        <f>SUM(G10:G23)</f>
        <v>16689210</v>
      </c>
      <c r="I24" s="1">
        <f>SUM(I10:I23)</f>
        <v>-115285</v>
      </c>
      <c r="L24" s="511"/>
    </row>
    <row r="25" spans="1:13" ht="22.7" customHeight="1">
      <c r="A25" s="516" t="s">
        <v>237</v>
      </c>
      <c r="B25" s="514"/>
      <c r="C25" s="1"/>
      <c r="D25" s="341"/>
      <c r="E25" s="1"/>
      <c r="F25" s="339"/>
      <c r="G25" s="1"/>
      <c r="I25" s="339"/>
      <c r="L25" s="511"/>
    </row>
    <row r="26" spans="1:13" ht="22.7" customHeight="1">
      <c r="A26" s="3" t="s">
        <v>240</v>
      </c>
      <c r="B26" s="514"/>
      <c r="C26" s="1">
        <v>-12491927</v>
      </c>
      <c r="D26" s="341"/>
      <c r="E26" s="1">
        <v>2519378</v>
      </c>
      <c r="F26" s="339"/>
      <c r="G26" s="1">
        <v>-12481215</v>
      </c>
      <c r="I26" s="1">
        <v>2519276</v>
      </c>
      <c r="L26" s="511"/>
    </row>
    <row r="27" spans="1:13" ht="22.7" customHeight="1">
      <c r="A27" s="3" t="s">
        <v>262</v>
      </c>
      <c r="B27" s="514"/>
      <c r="C27" s="1">
        <v>385273</v>
      </c>
      <c r="D27" s="341"/>
      <c r="E27" s="1">
        <v>-14205</v>
      </c>
      <c r="F27" s="339"/>
      <c r="G27" s="1">
        <v>385273</v>
      </c>
      <c r="I27" s="1">
        <v>-14205</v>
      </c>
      <c r="L27" s="511"/>
    </row>
    <row r="28" spans="1:13" ht="22.7" customHeight="1">
      <c r="A28" s="3" t="s">
        <v>214</v>
      </c>
      <c r="B28" s="514"/>
      <c r="C28" s="1">
        <v>-12269688</v>
      </c>
      <c r="D28" s="341"/>
      <c r="E28" s="1">
        <v>3348301</v>
      </c>
      <c r="F28" s="339"/>
      <c r="G28" s="1">
        <v>-12269688</v>
      </c>
      <c r="I28" s="1">
        <v>3348301</v>
      </c>
      <c r="L28" s="511"/>
    </row>
    <row r="29" spans="1:13" ht="22.7" customHeight="1">
      <c r="A29" s="3" t="s">
        <v>105</v>
      </c>
      <c r="B29" s="514"/>
      <c r="C29" s="1">
        <v>23577</v>
      </c>
      <c r="D29" s="341"/>
      <c r="E29" s="1">
        <v>-1113585</v>
      </c>
      <c r="F29" s="339"/>
      <c r="G29" s="1">
        <v>-86718</v>
      </c>
      <c r="I29" s="1">
        <v>-1247457</v>
      </c>
      <c r="L29" s="511"/>
    </row>
    <row r="30" spans="1:13" ht="22.7" customHeight="1">
      <c r="A30" s="3" t="s">
        <v>65</v>
      </c>
      <c r="B30" s="514"/>
      <c r="C30" s="1">
        <v>-189756</v>
      </c>
      <c r="D30" s="341"/>
      <c r="E30" s="1">
        <v>-158584</v>
      </c>
      <c r="F30" s="339"/>
      <c r="G30" s="1">
        <v>-189078</v>
      </c>
      <c r="I30" s="1">
        <v>-158584</v>
      </c>
      <c r="L30" s="511"/>
    </row>
    <row r="31" spans="1:13" ht="22.7" customHeight="1">
      <c r="A31" s="3" t="s">
        <v>244</v>
      </c>
      <c r="B31" s="514"/>
      <c r="C31" s="1">
        <v>4237583</v>
      </c>
      <c r="D31" s="341"/>
      <c r="E31" s="1">
        <v>-1046555</v>
      </c>
      <c r="F31" s="339"/>
      <c r="G31" s="1">
        <v>4245924</v>
      </c>
      <c r="I31" s="1">
        <v>-1054224</v>
      </c>
      <c r="L31" s="511"/>
    </row>
    <row r="32" spans="1:13" ht="22.7" customHeight="1">
      <c r="A32" s="3" t="s">
        <v>236</v>
      </c>
      <c r="B32" s="514"/>
      <c r="C32" s="350">
        <v>-1128556</v>
      </c>
      <c r="D32" s="341"/>
      <c r="E32" s="350">
        <v>-120003</v>
      </c>
      <c r="F32" s="339"/>
      <c r="G32" s="350">
        <v>-1128556</v>
      </c>
      <c r="I32" s="350">
        <v>-120003</v>
      </c>
      <c r="L32" s="511"/>
      <c r="M32" s="511"/>
    </row>
    <row r="33" spans="1:11" ht="22.7" customHeight="1">
      <c r="A33" s="517" t="s">
        <v>319</v>
      </c>
      <c r="B33" s="514"/>
      <c r="C33" s="314">
        <f>SUM(C24:C32)</f>
        <v>-4627584</v>
      </c>
      <c r="D33" s="320"/>
      <c r="E33" s="314">
        <f>SUM(E24:E32)</f>
        <v>3424816</v>
      </c>
      <c r="F33" s="316"/>
      <c r="G33" s="314">
        <f>SUM(G24:G32)</f>
        <v>-4834848</v>
      </c>
      <c r="H33" s="320"/>
      <c r="I33" s="314">
        <f>SUM(I24:I32)</f>
        <v>3157819</v>
      </c>
    </row>
    <row r="34" spans="1:11" ht="22.7" customHeight="1">
      <c r="A34" s="3" t="s">
        <v>247</v>
      </c>
      <c r="B34" s="514"/>
      <c r="C34" s="1">
        <v>-127836</v>
      </c>
      <c r="D34" s="341"/>
      <c r="E34" s="1">
        <v>-290940</v>
      </c>
      <c r="F34" s="339"/>
      <c r="G34" s="1">
        <v>-135607</v>
      </c>
      <c r="I34" s="1">
        <v>-293045</v>
      </c>
    </row>
    <row r="35" spans="1:11" ht="22.7" customHeight="1">
      <c r="A35" s="3" t="s">
        <v>315</v>
      </c>
      <c r="B35" s="514"/>
      <c r="C35" s="1">
        <v>-29710</v>
      </c>
      <c r="D35" s="341"/>
      <c r="E35" s="1">
        <v>1130776</v>
      </c>
      <c r="F35" s="339"/>
      <c r="G35" s="1">
        <v>-25269</v>
      </c>
      <c r="I35" s="1">
        <v>1134341</v>
      </c>
    </row>
    <row r="36" spans="1:11" ht="22.7" customHeight="1">
      <c r="A36" s="518" t="s">
        <v>318</v>
      </c>
      <c r="C36" s="311">
        <f>SUM(C33:C35)</f>
        <v>-4785130</v>
      </c>
      <c r="D36" s="341"/>
      <c r="E36" s="311">
        <f>SUM(E33:E35)</f>
        <v>4264652</v>
      </c>
      <c r="F36" s="317"/>
      <c r="G36" s="311">
        <f>SUM(G33:G35)</f>
        <v>-4995724</v>
      </c>
      <c r="I36" s="311">
        <f>SUM(I33:I35)</f>
        <v>3999115</v>
      </c>
    </row>
    <row r="37" spans="1:11" ht="22.7" customHeight="1">
      <c r="A37" s="518"/>
      <c r="C37" s="397"/>
      <c r="D37" s="397"/>
      <c r="E37" s="397"/>
      <c r="F37" s="397"/>
      <c r="G37" s="397"/>
      <c r="H37" s="397"/>
      <c r="I37" s="397"/>
    </row>
    <row r="38" spans="1:11" ht="22.7" customHeight="1">
      <c r="A38" s="518"/>
      <c r="C38" s="397"/>
      <c r="D38" s="397"/>
      <c r="E38" s="397"/>
      <c r="F38" s="397"/>
      <c r="G38" s="397"/>
      <c r="H38" s="397"/>
      <c r="I38" s="397"/>
    </row>
    <row r="39" spans="1:11" ht="23.1" customHeight="1">
      <c r="A39" s="508"/>
      <c r="B39" s="509"/>
      <c r="C39" s="397"/>
      <c r="D39" s="397"/>
      <c r="E39" s="397"/>
      <c r="F39" s="397"/>
      <c r="G39" s="397"/>
      <c r="H39" s="397"/>
      <c r="I39" s="397"/>
    </row>
    <row r="40" spans="1:11" s="503" customFormat="1" ht="22.7" customHeight="1">
      <c r="A40" s="437" t="s">
        <v>239</v>
      </c>
      <c r="B40" s="502"/>
      <c r="C40" s="318"/>
      <c r="D40" s="318"/>
      <c r="E40" s="318"/>
      <c r="F40" s="318"/>
      <c r="G40" s="318" t="s">
        <v>58</v>
      </c>
      <c r="H40" s="318"/>
      <c r="I40" s="318" t="s">
        <v>58</v>
      </c>
      <c r="K40" s="2"/>
    </row>
    <row r="41" spans="1:11" s="503" customFormat="1" ht="22.7" customHeight="1">
      <c r="A41" s="506" t="s">
        <v>59</v>
      </c>
      <c r="B41" s="505"/>
      <c r="C41" s="318"/>
      <c r="D41" s="318"/>
      <c r="E41" s="318"/>
      <c r="F41" s="318"/>
      <c r="G41" s="398"/>
      <c r="H41" s="318"/>
      <c r="I41" s="398"/>
      <c r="K41" s="2"/>
    </row>
    <row r="42" spans="1:11" s="503" customFormat="1" ht="22.7" customHeight="1">
      <c r="A42" s="506"/>
      <c r="B42" s="505"/>
      <c r="C42" s="318"/>
      <c r="D42" s="318"/>
      <c r="E42" s="318"/>
      <c r="F42" s="318"/>
      <c r="G42" s="398"/>
      <c r="H42" s="318"/>
      <c r="I42" s="398"/>
      <c r="K42" s="2"/>
    </row>
    <row r="43" spans="1:11" s="503" customFormat="1" ht="22.7" customHeight="1">
      <c r="A43" s="506"/>
      <c r="B43" s="505"/>
      <c r="C43" s="535" t="s">
        <v>0</v>
      </c>
      <c r="D43" s="535"/>
      <c r="E43" s="535"/>
      <c r="F43" s="399"/>
      <c r="G43" s="535" t="s">
        <v>1</v>
      </c>
      <c r="H43" s="535"/>
      <c r="I43" s="535"/>
      <c r="K43" s="2"/>
    </row>
    <row r="44" spans="1:11" s="503" customFormat="1" ht="22.7" customHeight="1">
      <c r="A44" s="506" t="s">
        <v>60</v>
      </c>
      <c r="B44" s="505"/>
      <c r="C44" s="536" t="s">
        <v>279</v>
      </c>
      <c r="D44" s="536"/>
      <c r="E44" s="536"/>
      <c r="F44" s="318"/>
      <c r="G44" s="536" t="s">
        <v>279</v>
      </c>
      <c r="H44" s="536"/>
      <c r="I44" s="536"/>
      <c r="K44" s="2"/>
    </row>
    <row r="45" spans="1:11" s="503" customFormat="1" ht="22.7" customHeight="1">
      <c r="A45" s="506"/>
      <c r="B45" s="505"/>
      <c r="C45" s="536" t="s">
        <v>280</v>
      </c>
      <c r="D45" s="536"/>
      <c r="E45" s="536"/>
      <c r="F45" s="399"/>
      <c r="G45" s="536" t="s">
        <v>280</v>
      </c>
      <c r="H45" s="536"/>
      <c r="I45" s="536"/>
      <c r="K45" s="2"/>
    </row>
    <row r="46" spans="1:11" ht="22.7" customHeight="1">
      <c r="A46" s="413"/>
      <c r="B46" s="507"/>
      <c r="C46" s="442">
        <v>2569</v>
      </c>
      <c r="D46" s="442"/>
      <c r="E46" s="442">
        <v>2568</v>
      </c>
      <c r="F46" s="402"/>
      <c r="G46" s="442">
        <v>2569</v>
      </c>
      <c r="H46" s="442"/>
      <c r="I46" s="442">
        <v>2568</v>
      </c>
    </row>
    <row r="47" spans="1:11" ht="22.7" customHeight="1">
      <c r="A47" s="508"/>
      <c r="B47" s="509"/>
      <c r="C47" s="534" t="s">
        <v>44</v>
      </c>
      <c r="D47" s="534"/>
      <c r="E47" s="534"/>
      <c r="F47" s="534"/>
      <c r="G47" s="534"/>
      <c r="H47" s="534"/>
      <c r="I47" s="534"/>
    </row>
    <row r="48" spans="1:11" ht="23.1" customHeight="1">
      <c r="A48" s="508" t="s">
        <v>66</v>
      </c>
      <c r="B48" s="509"/>
      <c r="C48" s="341"/>
      <c r="D48" s="341"/>
      <c r="E48" s="341"/>
      <c r="F48" s="321"/>
      <c r="G48" s="339"/>
      <c r="I48" s="339"/>
    </row>
    <row r="49" spans="1:12" ht="23.1" customHeight="1">
      <c r="A49" s="3" t="s">
        <v>263</v>
      </c>
      <c r="B49" s="509"/>
      <c r="C49" s="355" t="s">
        <v>270</v>
      </c>
      <c r="D49" s="341"/>
      <c r="E49" s="355" t="s">
        <v>270</v>
      </c>
      <c r="F49" s="321"/>
      <c r="G49" s="339">
        <v>232634</v>
      </c>
      <c r="I49" s="339">
        <v>291810</v>
      </c>
      <c r="L49" s="511"/>
    </row>
    <row r="50" spans="1:12" ht="23.1" customHeight="1">
      <c r="A50" s="3" t="s">
        <v>190</v>
      </c>
      <c r="B50" s="509"/>
      <c r="C50" s="355" t="s">
        <v>270</v>
      </c>
      <c r="D50" s="341"/>
      <c r="E50" s="355" t="s">
        <v>270</v>
      </c>
      <c r="F50" s="321"/>
      <c r="G50" s="339">
        <v>-121014</v>
      </c>
      <c r="I50" s="339">
        <v>-131508</v>
      </c>
      <c r="L50" s="511"/>
    </row>
    <row r="51" spans="1:12" ht="23.1" customHeight="1">
      <c r="A51" s="3" t="s">
        <v>67</v>
      </c>
      <c r="B51" s="509"/>
      <c r="C51" s="1">
        <v>-949353</v>
      </c>
      <c r="D51" s="341"/>
      <c r="E51" s="341">
        <v>-1183581</v>
      </c>
      <c r="F51" s="321"/>
      <c r="G51" s="339">
        <v>-949353</v>
      </c>
      <c r="I51" s="339">
        <v>-1183581</v>
      </c>
      <c r="L51" s="511"/>
    </row>
    <row r="52" spans="1:12" ht="23.1" customHeight="1">
      <c r="A52" s="3" t="s">
        <v>68</v>
      </c>
      <c r="B52" s="509"/>
      <c r="C52" s="339" t="s">
        <v>270</v>
      </c>
      <c r="D52" s="341"/>
      <c r="E52" s="341">
        <v>-4077</v>
      </c>
      <c r="F52" s="321"/>
      <c r="G52" s="339" t="s">
        <v>270</v>
      </c>
      <c r="I52" s="339">
        <v>-4077</v>
      </c>
      <c r="L52" s="511"/>
    </row>
    <row r="53" spans="1:12" ht="22.5" customHeight="1">
      <c r="A53" s="3" t="s">
        <v>233</v>
      </c>
      <c r="B53" s="509"/>
      <c r="C53" s="1">
        <v>-13016</v>
      </c>
      <c r="D53" s="341"/>
      <c r="E53" s="341">
        <v>-28590</v>
      </c>
      <c r="F53" s="321"/>
      <c r="G53" s="339">
        <v>-13016</v>
      </c>
      <c r="I53" s="339">
        <v>-28590</v>
      </c>
      <c r="L53" s="511"/>
    </row>
    <row r="54" spans="1:12" ht="23.1" customHeight="1">
      <c r="A54" s="3" t="s">
        <v>234</v>
      </c>
      <c r="B54" s="509"/>
      <c r="C54" s="1">
        <v>3299</v>
      </c>
      <c r="D54" s="341"/>
      <c r="E54" s="341">
        <v>2973</v>
      </c>
      <c r="F54" s="321"/>
      <c r="G54" s="339">
        <v>3299</v>
      </c>
      <c r="I54" s="339">
        <v>2973</v>
      </c>
      <c r="L54" s="511"/>
    </row>
    <row r="55" spans="1:12" ht="22.7" customHeight="1">
      <c r="A55" s="3" t="s">
        <v>324</v>
      </c>
      <c r="B55" s="509"/>
      <c r="C55" s="1">
        <v>2230</v>
      </c>
      <c r="D55" s="341"/>
      <c r="E55" s="339" t="s">
        <v>270</v>
      </c>
      <c r="F55" s="321"/>
      <c r="G55" s="339">
        <v>2230</v>
      </c>
      <c r="I55" s="339" t="s">
        <v>270</v>
      </c>
      <c r="L55" s="511"/>
    </row>
    <row r="56" spans="1:12" ht="23.1" customHeight="1">
      <c r="A56" s="503" t="s">
        <v>290</v>
      </c>
      <c r="C56" s="355" t="s">
        <v>270</v>
      </c>
      <c r="D56" s="341"/>
      <c r="E56" s="355" t="s">
        <v>270</v>
      </c>
      <c r="F56" s="339"/>
      <c r="G56" s="339">
        <v>10071</v>
      </c>
      <c r="I56" s="1">
        <v>9801</v>
      </c>
      <c r="L56" s="511"/>
    </row>
    <row r="57" spans="1:12" ht="23.1" customHeight="1">
      <c r="A57" s="503" t="s">
        <v>289</v>
      </c>
      <c r="C57" s="1">
        <v>161197</v>
      </c>
      <c r="D57" s="341"/>
      <c r="E57" s="1">
        <v>336495</v>
      </c>
      <c r="F57" s="339"/>
      <c r="G57" s="339">
        <v>161197</v>
      </c>
      <c r="I57" s="1">
        <v>336495</v>
      </c>
      <c r="L57" s="511"/>
    </row>
    <row r="58" spans="1:12" ht="23.1" customHeight="1">
      <c r="A58" s="503" t="s">
        <v>303</v>
      </c>
      <c r="C58" s="2"/>
      <c r="D58" s="2"/>
      <c r="E58" s="2"/>
      <c r="F58" s="2"/>
      <c r="G58" s="2"/>
      <c r="H58" s="2"/>
      <c r="I58" s="2"/>
      <c r="L58" s="511"/>
    </row>
    <row r="59" spans="1:12" ht="23.1" customHeight="1">
      <c r="A59" s="443" t="s">
        <v>215</v>
      </c>
      <c r="C59" s="1">
        <v>9900</v>
      </c>
      <c r="D59" s="341"/>
      <c r="E59" s="1">
        <v>9000</v>
      </c>
      <c r="F59" s="339"/>
      <c r="G59" s="339">
        <v>9900</v>
      </c>
      <c r="I59" s="1">
        <v>9000</v>
      </c>
      <c r="L59" s="511"/>
    </row>
    <row r="60" spans="1:12" ht="23.1" customHeight="1">
      <c r="A60" s="503" t="s">
        <v>64</v>
      </c>
      <c r="C60" s="1">
        <v>7336</v>
      </c>
      <c r="D60" s="341"/>
      <c r="E60" s="1">
        <v>19219</v>
      </c>
      <c r="F60" s="339"/>
      <c r="G60" s="1">
        <v>129114</v>
      </c>
      <c r="I60" s="1">
        <v>147253</v>
      </c>
      <c r="J60" s="519"/>
      <c r="L60" s="511"/>
    </row>
    <row r="61" spans="1:12" ht="23.1" customHeight="1">
      <c r="A61" s="518" t="s">
        <v>298</v>
      </c>
      <c r="C61" s="338">
        <f>SUM(C49:C60)</f>
        <v>-778407</v>
      </c>
      <c r="D61" s="341"/>
      <c r="E61" s="338">
        <f>SUM(E49:E60)</f>
        <v>-848561</v>
      </c>
      <c r="F61" s="316"/>
      <c r="G61" s="338">
        <f>SUM(G49:G60)</f>
        <v>-534938</v>
      </c>
      <c r="I61" s="338">
        <f>SUM(I49:I60)</f>
        <v>-550424</v>
      </c>
    </row>
    <row r="62" spans="1:12" ht="9.75" customHeight="1">
      <c r="A62" s="518"/>
      <c r="C62" s="322"/>
      <c r="D62" s="341"/>
      <c r="E62" s="322"/>
      <c r="F62" s="316"/>
      <c r="G62" s="322"/>
      <c r="I62" s="322"/>
    </row>
    <row r="63" spans="1:12" ht="23.1" customHeight="1">
      <c r="A63" s="508" t="s">
        <v>70</v>
      </c>
      <c r="B63" s="509"/>
      <c r="C63" s="341"/>
      <c r="D63" s="341"/>
      <c r="E63" s="341"/>
    </row>
    <row r="64" spans="1:12" ht="23.1" customHeight="1">
      <c r="A64" s="503" t="s">
        <v>320</v>
      </c>
      <c r="B64" s="509"/>
      <c r="C64" s="1">
        <v>5240000</v>
      </c>
      <c r="D64" s="341"/>
      <c r="E64" s="1">
        <v>-450000</v>
      </c>
      <c r="G64" s="339">
        <v>5240000</v>
      </c>
      <c r="I64" s="1">
        <v>-450000</v>
      </c>
      <c r="L64" s="511"/>
    </row>
    <row r="65" spans="1:12" ht="23.1" customHeight="1">
      <c r="A65" s="3" t="s">
        <v>278</v>
      </c>
      <c r="B65" s="509"/>
      <c r="C65" s="355" t="s">
        <v>270</v>
      </c>
      <c r="D65" s="341"/>
      <c r="E65" s="1">
        <v>-10607990</v>
      </c>
      <c r="G65" s="355" t="s">
        <v>270</v>
      </c>
      <c r="I65" s="1">
        <v>-10607990</v>
      </c>
      <c r="L65" s="511"/>
    </row>
    <row r="66" spans="1:12" ht="23.1" customHeight="1">
      <c r="A66" s="2" t="s">
        <v>321</v>
      </c>
      <c r="B66" s="509"/>
      <c r="C66" s="1">
        <v>-800000</v>
      </c>
      <c r="D66" s="341"/>
      <c r="E66" s="355">
        <v>500000</v>
      </c>
      <c r="G66" s="1">
        <v>-800000</v>
      </c>
      <c r="I66" s="355">
        <v>500000</v>
      </c>
      <c r="L66" s="511"/>
    </row>
    <row r="67" spans="1:12" ht="23.1" customHeight="1">
      <c r="A67" s="2" t="s">
        <v>322</v>
      </c>
      <c r="B67" s="509"/>
      <c r="C67" s="355" t="s">
        <v>270</v>
      </c>
      <c r="D67" s="341"/>
      <c r="E67" s="355" t="s">
        <v>270</v>
      </c>
      <c r="G67" s="1">
        <v>-5357</v>
      </c>
      <c r="I67" s="390">
        <v>-5082</v>
      </c>
      <c r="L67" s="511"/>
    </row>
    <row r="68" spans="1:12" ht="23.1" customHeight="1">
      <c r="A68" s="2" t="s">
        <v>268</v>
      </c>
      <c r="B68" s="509"/>
      <c r="C68" s="355" t="s">
        <v>270</v>
      </c>
      <c r="D68" s="341"/>
      <c r="E68" s="355">
        <v>7674857</v>
      </c>
      <c r="G68" s="355" t="s">
        <v>270</v>
      </c>
      <c r="I68" s="355">
        <v>7674857</v>
      </c>
      <c r="L68" s="511"/>
    </row>
    <row r="69" spans="1:12" ht="23.1" customHeight="1">
      <c r="A69" s="2" t="s">
        <v>274</v>
      </c>
      <c r="B69" s="509"/>
      <c r="C69" s="1">
        <v>-38607</v>
      </c>
      <c r="D69" s="341"/>
      <c r="E69" s="340">
        <v>-73406</v>
      </c>
      <c r="G69" s="340">
        <v>-38607</v>
      </c>
      <c r="I69" s="340">
        <v>-73406</v>
      </c>
      <c r="L69" s="511"/>
    </row>
    <row r="70" spans="1:12" ht="23.1" customHeight="1">
      <c r="A70" s="3" t="s">
        <v>235</v>
      </c>
      <c r="B70" s="514"/>
      <c r="C70" s="340">
        <v>-184919</v>
      </c>
      <c r="D70" s="341"/>
      <c r="E70" s="340">
        <v>-197234</v>
      </c>
      <c r="G70" s="340">
        <v>-212437</v>
      </c>
      <c r="I70" s="340">
        <v>-224752</v>
      </c>
      <c r="L70" s="511"/>
    </row>
    <row r="71" spans="1:12" ht="23.1" customHeight="1">
      <c r="A71" s="517" t="s">
        <v>317</v>
      </c>
      <c r="B71" s="514"/>
      <c r="C71" s="338">
        <f>SUM(C64:C70)</f>
        <v>4216474</v>
      </c>
      <c r="D71" s="341"/>
      <c r="E71" s="338">
        <f>SUM(E64:E70)</f>
        <v>-3153773</v>
      </c>
      <c r="F71" s="316"/>
      <c r="G71" s="338">
        <f>SUM(G64:G70)</f>
        <v>4183599</v>
      </c>
      <c r="I71" s="338">
        <f>SUM(I64:I70)</f>
        <v>-3186373</v>
      </c>
    </row>
    <row r="72" spans="1:12" ht="9" customHeight="1">
      <c r="A72" s="517"/>
      <c r="B72" s="514"/>
      <c r="C72" s="341"/>
      <c r="D72" s="341"/>
      <c r="E72" s="341"/>
      <c r="F72" s="316"/>
      <c r="G72" s="322"/>
      <c r="I72" s="322"/>
      <c r="K72" s="511"/>
    </row>
    <row r="73" spans="1:12" s="518" customFormat="1" ht="23.1" customHeight="1">
      <c r="A73" s="517" t="s">
        <v>316</v>
      </c>
      <c r="B73" s="514"/>
      <c r="C73" s="316">
        <f>C36+C61+C71</f>
        <v>-1347063</v>
      </c>
      <c r="D73" s="320"/>
      <c r="E73" s="316">
        <f>E36+E61+E71</f>
        <v>262318</v>
      </c>
      <c r="F73" s="316"/>
      <c r="G73" s="316">
        <f>G36+G61+G71</f>
        <v>-1347063</v>
      </c>
      <c r="H73" s="320"/>
      <c r="I73" s="316">
        <f>I36+I61+I71</f>
        <v>262318</v>
      </c>
      <c r="J73" s="503"/>
      <c r="K73" s="511"/>
    </row>
    <row r="74" spans="1:12" ht="23.1" customHeight="1">
      <c r="A74" s="3" t="s">
        <v>71</v>
      </c>
      <c r="B74" s="514"/>
      <c r="C74" s="319">
        <f>'BS-P3-5'!F10</f>
        <v>2798300</v>
      </c>
      <c r="D74" s="341"/>
      <c r="E74" s="340">
        <v>1190788</v>
      </c>
      <c r="F74" s="339"/>
      <c r="G74" s="319">
        <f>'BS-P3-5'!J10</f>
        <v>2798300</v>
      </c>
      <c r="I74" s="319">
        <v>1190788</v>
      </c>
      <c r="K74" s="511"/>
    </row>
    <row r="75" spans="1:12" s="518" customFormat="1" ht="23.1" customHeight="1" thickBot="1">
      <c r="A75" s="517" t="s">
        <v>284</v>
      </c>
      <c r="B75" s="514"/>
      <c r="C75" s="326">
        <f>SUM(C73:C74)</f>
        <v>1451237</v>
      </c>
      <c r="D75" s="320"/>
      <c r="E75" s="326">
        <f>SUM(E73:E74)</f>
        <v>1453106</v>
      </c>
      <c r="F75" s="316"/>
      <c r="G75" s="326">
        <f>SUM(G73:G74)</f>
        <v>1451237</v>
      </c>
      <c r="H75" s="320"/>
      <c r="I75" s="326">
        <f>SUM(I73:I74)</f>
        <v>1453106</v>
      </c>
      <c r="J75" s="519">
        <f>C75-'BS-P3-5'!D10</f>
        <v>0</v>
      </c>
      <c r="K75" s="511">
        <f>G75-'BS-P3-5'!H10</f>
        <v>0</v>
      </c>
    </row>
    <row r="76" spans="1:12" ht="9" customHeight="1" thickTop="1">
      <c r="C76" s="341"/>
      <c r="D76" s="341"/>
      <c r="E76" s="341"/>
    </row>
    <row r="77" spans="1:12" ht="23.1" customHeight="1">
      <c r="A77" s="520" t="s">
        <v>238</v>
      </c>
      <c r="C77" s="340"/>
      <c r="E77" s="341"/>
      <c r="G77" s="340"/>
    </row>
    <row r="78" spans="1:12" ht="23.1" customHeight="1">
      <c r="A78" s="3" t="s">
        <v>326</v>
      </c>
      <c r="C78" s="340">
        <v>-182671</v>
      </c>
      <c r="D78" s="340"/>
      <c r="E78" s="340">
        <v>-119698</v>
      </c>
      <c r="F78" s="340"/>
      <c r="G78" s="340">
        <v>-182671</v>
      </c>
      <c r="H78" s="340"/>
      <c r="I78" s="340">
        <v>-119698</v>
      </c>
      <c r="K78" s="511"/>
    </row>
    <row r="79" spans="1:12" ht="23.1" customHeight="1">
      <c r="A79" s="3" t="s">
        <v>327</v>
      </c>
      <c r="C79" s="340">
        <v>261461</v>
      </c>
      <c r="D79" s="340"/>
      <c r="E79" s="340">
        <v>149520</v>
      </c>
      <c r="F79" s="340"/>
      <c r="G79" s="340">
        <v>261461</v>
      </c>
      <c r="H79" s="340"/>
      <c r="I79" s="340">
        <v>183969</v>
      </c>
      <c r="K79" s="511"/>
    </row>
    <row r="80" spans="1:12" ht="23.1" customHeight="1">
      <c r="C80" s="340"/>
      <c r="E80" s="340"/>
      <c r="G80" s="340"/>
      <c r="I80" s="340"/>
    </row>
    <row r="81" spans="1:7" ht="22.7" customHeight="1">
      <c r="C81" s="341"/>
      <c r="E81" s="341"/>
    </row>
    <row r="82" spans="1:7" ht="22.7" customHeight="1">
      <c r="C82" s="510"/>
      <c r="E82" s="341"/>
      <c r="G82" s="510"/>
    </row>
    <row r="83" spans="1:7" ht="22.7" customHeight="1">
      <c r="A83" s="521"/>
      <c r="B83" s="522"/>
      <c r="C83" s="510"/>
      <c r="D83" s="364"/>
      <c r="F83" s="364"/>
    </row>
    <row r="87" spans="1:7" ht="22.7" customHeight="1">
      <c r="C87" s="341"/>
    </row>
    <row r="88" spans="1:7" ht="22.7" customHeight="1">
      <c r="G88" s="363"/>
    </row>
  </sheetData>
  <mergeCells count="14">
    <mergeCell ref="C47:I47"/>
    <mergeCell ref="C43:E43"/>
    <mergeCell ref="G43:I43"/>
    <mergeCell ref="C44:E44"/>
    <mergeCell ref="G44:I44"/>
    <mergeCell ref="C45:E45"/>
    <mergeCell ref="G45:I45"/>
    <mergeCell ref="C8:I8"/>
    <mergeCell ref="C4:E4"/>
    <mergeCell ref="C5:E5"/>
    <mergeCell ref="G4:I4"/>
    <mergeCell ref="G5:I5"/>
    <mergeCell ref="C6:E6"/>
    <mergeCell ref="G6:I6"/>
  </mergeCells>
  <pageMargins left="0.94488188976377996" right="0.43307086614173201" top="0.47244094488188998" bottom="0.511811023622047" header="0.511811023622047" footer="0.511811023622047"/>
  <pageSetup paperSize="9" scale="71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workbookViewId="0"/>
  </sheetViews>
  <sheetFormatPr defaultColWidth="9.125" defaultRowHeight="21"/>
  <cols>
    <col min="1" max="1" width="9.125" style="5" customWidth="1"/>
    <col min="2" max="2" width="52.125" style="5" bestFit="1" customWidth="1"/>
    <col min="3" max="3" width="5.375" style="6" customWidth="1"/>
    <col min="4" max="4" width="21.875" style="7" customWidth="1"/>
    <col min="5" max="5" width="7.375" style="7" customWidth="1"/>
    <col min="6" max="7" width="15.375" style="7" customWidth="1"/>
    <col min="8" max="8" width="17" style="7" customWidth="1"/>
    <col min="9" max="9" width="17.375" style="7" customWidth="1"/>
    <col min="10" max="10" width="16.125" style="7" customWidth="1"/>
    <col min="11" max="11" width="17.875" style="13" customWidth="1"/>
    <col min="12" max="12" width="9.125" style="5"/>
    <col min="13" max="13" width="19.375" style="9" customWidth="1"/>
    <col min="14" max="16384" width="9.125" style="5"/>
  </cols>
  <sheetData>
    <row r="1" spans="1:11" ht="20.25" customHeight="1">
      <c r="A1" s="4"/>
      <c r="F1" s="537"/>
      <c r="G1" s="537"/>
      <c r="H1" s="537"/>
      <c r="I1" s="5"/>
      <c r="J1" s="8"/>
      <c r="K1" s="5"/>
    </row>
    <row r="2" spans="1:11" ht="20.25" customHeight="1">
      <c r="A2" s="10" t="s">
        <v>72</v>
      </c>
      <c r="B2" s="5" t="s">
        <v>73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74</v>
      </c>
      <c r="B3" s="14" t="s">
        <v>75</v>
      </c>
      <c r="C3" s="5"/>
      <c r="D3" s="9"/>
      <c r="F3" s="11" t="s">
        <v>76</v>
      </c>
      <c r="G3" s="15" t="s">
        <v>77</v>
      </c>
      <c r="H3" s="16" t="s">
        <v>78</v>
      </c>
      <c r="I3" s="11"/>
      <c r="J3" s="17"/>
      <c r="K3" s="18"/>
    </row>
    <row r="4" spans="1:11" ht="20.25" customHeight="1">
      <c r="A4" s="5" t="s">
        <v>79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80</v>
      </c>
      <c r="E6" s="538" t="s">
        <v>81</v>
      </c>
      <c r="F6" s="539"/>
      <c r="G6" s="540"/>
      <c r="H6" s="23" t="s">
        <v>82</v>
      </c>
      <c r="I6" s="23" t="s">
        <v>83</v>
      </c>
      <c r="J6" s="538" t="s">
        <v>84</v>
      </c>
      <c r="K6" s="541"/>
    </row>
    <row r="7" spans="1:11" ht="20.25" customHeight="1">
      <c r="A7" s="24" t="s">
        <v>85</v>
      </c>
      <c r="B7" s="24" t="s">
        <v>86</v>
      </c>
      <c r="C7" s="24" t="s">
        <v>87</v>
      </c>
      <c r="D7" s="25"/>
      <c r="E7" s="542" t="s">
        <v>88</v>
      </c>
      <c r="F7" s="543"/>
      <c r="G7" s="544"/>
      <c r="H7" s="25"/>
      <c r="I7" s="25" t="s">
        <v>89</v>
      </c>
      <c r="J7" s="545" t="s">
        <v>90</v>
      </c>
      <c r="K7" s="546"/>
    </row>
    <row r="8" spans="1:11" ht="20.25" customHeight="1">
      <c r="A8" s="26"/>
      <c r="B8" s="27"/>
      <c r="C8" s="26"/>
      <c r="D8" s="28">
        <f>B4</f>
        <v>42460</v>
      </c>
      <c r="E8" s="23" t="s">
        <v>91</v>
      </c>
      <c r="F8" s="29" t="s">
        <v>92</v>
      </c>
      <c r="G8" s="30" t="s">
        <v>93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94</v>
      </c>
      <c r="E9" s="34" t="s">
        <v>95</v>
      </c>
      <c r="F9" s="30" t="s">
        <v>94</v>
      </c>
      <c r="G9" s="30" t="s">
        <v>94</v>
      </c>
      <c r="H9" s="30" t="s">
        <v>94</v>
      </c>
      <c r="I9" s="30" t="s">
        <v>94</v>
      </c>
      <c r="J9" s="30" t="s">
        <v>94</v>
      </c>
      <c r="K9" s="31" t="s">
        <v>96</v>
      </c>
    </row>
    <row r="10" spans="1:11" ht="20.25" customHeight="1">
      <c r="A10" s="35"/>
      <c r="B10" s="36" t="s">
        <v>3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7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8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97</v>
      </c>
      <c r="C13" s="50"/>
      <c r="D13" s="51"/>
      <c r="E13" s="53"/>
      <c r="F13" s="53"/>
      <c r="G13" s="53"/>
      <c r="H13" s="52">
        <v>0</v>
      </c>
      <c r="I13" s="53"/>
      <c r="J13" s="54" t="s">
        <v>98</v>
      </c>
      <c r="K13" s="55" t="s">
        <v>98</v>
      </c>
    </row>
    <row r="14" spans="1:11" ht="20.25" customHeight="1">
      <c r="A14" s="42"/>
      <c r="B14" s="42" t="s">
        <v>9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99</v>
      </c>
      <c r="C15" s="50"/>
      <c r="D15" s="51"/>
      <c r="E15" s="53"/>
      <c r="F15" s="53"/>
      <c r="G15" s="53"/>
      <c r="H15" s="52">
        <v>0</v>
      </c>
      <c r="I15" s="53"/>
      <c r="J15" s="54" t="s">
        <v>98</v>
      </c>
      <c r="K15" s="55" t="s">
        <v>98</v>
      </c>
    </row>
    <row r="16" spans="1:11" ht="20.25" customHeight="1">
      <c r="A16" s="42"/>
      <c r="B16" s="42" t="s">
        <v>100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101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102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103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10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104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105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98</v>
      </c>
      <c r="K23" s="68" t="s">
        <v>98</v>
      </c>
    </row>
    <row r="24" spans="1:11" ht="20.25" customHeight="1">
      <c r="A24" s="69"/>
      <c r="B24" s="70" t="s">
        <v>12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13</v>
      </c>
      <c r="C25" s="78"/>
      <c r="D25" s="66"/>
      <c r="E25" s="79"/>
      <c r="F25" s="80"/>
      <c r="G25" s="64"/>
      <c r="H25" s="65"/>
      <c r="I25" s="66"/>
      <c r="J25" s="81" t="s">
        <v>98</v>
      </c>
      <c r="K25" s="82" t="s">
        <v>98</v>
      </c>
    </row>
    <row r="26" spans="1:11" ht="20.25" customHeight="1">
      <c r="A26" s="59"/>
      <c r="B26" s="42" t="s">
        <v>106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107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108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109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110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111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112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15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113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16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18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19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20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98</v>
      </c>
      <c r="K38" s="68" t="s">
        <v>98</v>
      </c>
    </row>
    <row r="39" spans="1:11" ht="20.25" customHeight="1">
      <c r="A39" s="69"/>
      <c r="B39" s="70" t="s">
        <v>21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22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23</v>
      </c>
      <c r="C41" s="110"/>
      <c r="D41" s="111"/>
      <c r="E41" s="112"/>
      <c r="F41" s="113"/>
      <c r="G41" s="113"/>
      <c r="H41" s="114"/>
      <c r="I41" s="115"/>
      <c r="J41" s="81" t="s">
        <v>98</v>
      </c>
      <c r="K41" s="82" t="s">
        <v>98</v>
      </c>
    </row>
    <row r="42" spans="1:11" ht="20.25" customHeight="1">
      <c r="A42" s="42"/>
      <c r="B42" s="116" t="s">
        <v>24</v>
      </c>
      <c r="C42" s="117"/>
      <c r="D42" s="118"/>
      <c r="E42" s="119"/>
      <c r="F42" s="120"/>
      <c r="G42" s="120"/>
      <c r="H42" s="121"/>
      <c r="I42" s="118"/>
      <c r="J42" s="54" t="s">
        <v>98</v>
      </c>
      <c r="K42" s="55" t="s">
        <v>98</v>
      </c>
    </row>
    <row r="43" spans="1:11" ht="20.25" customHeight="1">
      <c r="A43" s="42"/>
      <c r="B43" s="97" t="s">
        <v>114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98</v>
      </c>
      <c r="K43" s="55" t="s">
        <v>98</v>
      </c>
    </row>
    <row r="44" spans="1:11" ht="20.25" customHeight="1">
      <c r="A44" s="42"/>
      <c r="B44" s="97" t="s">
        <v>115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98</v>
      </c>
      <c r="K44" s="55" t="s">
        <v>98</v>
      </c>
    </row>
    <row r="45" spans="1:11" ht="20.25" customHeight="1">
      <c r="A45" s="42"/>
      <c r="B45" s="42" t="s">
        <v>116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117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98</v>
      </c>
      <c r="K46" s="55" t="s">
        <v>98</v>
      </c>
    </row>
    <row r="47" spans="1:11" ht="20.25" customHeight="1">
      <c r="A47" s="125"/>
      <c r="B47" s="126" t="s">
        <v>25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118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119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98</v>
      </c>
      <c r="K49" s="55" t="s">
        <v>98</v>
      </c>
    </row>
    <row r="50" spans="1:11" ht="20.25" customHeight="1">
      <c r="A50" s="42"/>
      <c r="B50" s="97" t="s">
        <v>120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98</v>
      </c>
      <c r="K50" s="55" t="s">
        <v>98</v>
      </c>
    </row>
    <row r="51" spans="1:11" ht="20.25" customHeight="1">
      <c r="A51" s="42"/>
      <c r="B51" s="97" t="s">
        <v>121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98</v>
      </c>
      <c r="K52" s="68" t="s">
        <v>98</v>
      </c>
    </row>
    <row r="53" spans="1:11" ht="20.25" customHeight="1">
      <c r="A53" s="69"/>
      <c r="B53" s="70" t="s">
        <v>26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27</v>
      </c>
      <c r="C54" s="78"/>
      <c r="D54" s="138"/>
      <c r="E54" s="139"/>
      <c r="F54" s="140"/>
      <c r="G54" s="141"/>
      <c r="H54" s="142"/>
      <c r="I54" s="66"/>
      <c r="J54" s="81" t="s">
        <v>98</v>
      </c>
      <c r="K54" s="82" t="s">
        <v>98</v>
      </c>
    </row>
    <row r="55" spans="1:11" ht="20.25" customHeight="1">
      <c r="A55" s="42"/>
      <c r="B55" s="42" t="s">
        <v>28</v>
      </c>
      <c r="C55" s="143"/>
      <c r="D55" s="144"/>
      <c r="E55" s="145"/>
      <c r="F55" s="126"/>
      <c r="G55" s="146"/>
      <c r="H55" s="85">
        <v>0</v>
      </c>
      <c r="I55" s="147"/>
      <c r="J55" s="54" t="s">
        <v>98</v>
      </c>
      <c r="K55" s="55" t="s">
        <v>98</v>
      </c>
    </row>
    <row r="56" spans="1:11" ht="20.25" customHeight="1">
      <c r="A56" s="42"/>
      <c r="B56" s="60" t="s">
        <v>122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123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98</v>
      </c>
      <c r="K57" s="55" t="s">
        <v>98</v>
      </c>
    </row>
    <row r="58" spans="1:11" ht="20.25" customHeight="1">
      <c r="A58" s="98"/>
      <c r="B58" s="99" t="s">
        <v>124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31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32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33</v>
      </c>
      <c r="C61" s="157"/>
      <c r="D61" s="62"/>
      <c r="E61" s="158"/>
      <c r="F61" s="159"/>
      <c r="G61" s="159"/>
      <c r="H61" s="160"/>
      <c r="I61" s="161"/>
      <c r="J61" s="54" t="s">
        <v>98</v>
      </c>
      <c r="K61" s="55" t="s">
        <v>98</v>
      </c>
    </row>
    <row r="62" spans="1:11" ht="20.25" customHeight="1">
      <c r="A62" s="59"/>
      <c r="B62" s="35" t="s">
        <v>34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125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36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126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98</v>
      </c>
      <c r="K65" s="55"/>
    </row>
    <row r="66" spans="1:11" ht="20.25" customHeight="1">
      <c r="A66" s="42"/>
      <c r="B66" s="164" t="s">
        <v>127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98</v>
      </c>
      <c r="K66" s="55"/>
    </row>
    <row r="67" spans="1:11" ht="20.25" customHeight="1">
      <c r="A67" s="42"/>
      <c r="B67" s="97" t="s">
        <v>128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129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127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130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43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131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15</v>
      </c>
      <c r="E74" s="7" t="s">
        <v>132</v>
      </c>
      <c r="F74" s="20"/>
      <c r="G74" s="20" t="e">
        <f>#REF!</f>
        <v>#REF!</v>
      </c>
    </row>
    <row r="75" spans="1:11" ht="20.25" hidden="1" customHeight="1">
      <c r="E75" s="7" t="s">
        <v>133</v>
      </c>
      <c r="F75" s="20"/>
      <c r="G75" s="20" t="e">
        <f>#REF!</f>
        <v>#REF!</v>
      </c>
    </row>
    <row r="76" spans="1:11" ht="20.25" hidden="1" customHeight="1">
      <c r="E76" s="7" t="s">
        <v>134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60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workbookViewId="0"/>
  </sheetViews>
  <sheetFormatPr defaultColWidth="9.125" defaultRowHeight="20.25"/>
  <cols>
    <col min="1" max="1" width="11" style="5" customWidth="1"/>
    <col min="2" max="2" width="46.375" style="5" customWidth="1"/>
    <col min="3" max="3" width="7.375" style="187" customWidth="1"/>
    <col min="4" max="4" width="16.375" style="7" customWidth="1"/>
    <col min="5" max="5" width="9.375" style="7" customWidth="1"/>
    <col min="6" max="6" width="14.875" style="7" customWidth="1"/>
    <col min="7" max="7" width="14.375" style="7" bestFit="1" customWidth="1"/>
    <col min="8" max="8" width="16" style="7" bestFit="1" customWidth="1"/>
    <col min="9" max="9" width="14.125" style="7" customWidth="1"/>
    <col min="10" max="10" width="14.375" style="7" customWidth="1"/>
    <col min="11" max="11" width="11" style="9" bestFit="1" customWidth="1"/>
    <col min="12" max="16384" width="9.125" style="5"/>
  </cols>
  <sheetData>
    <row r="1" spans="1:11" ht="21.75" customHeight="1">
      <c r="F1" s="537"/>
      <c r="G1" s="537"/>
      <c r="H1" s="537"/>
      <c r="I1" s="8"/>
      <c r="J1" s="8"/>
      <c r="K1" s="5"/>
    </row>
    <row r="2" spans="1:11" ht="19.5" customHeight="1">
      <c r="A2" s="10" t="s">
        <v>72</v>
      </c>
      <c r="B2" s="5" t="s">
        <v>73</v>
      </c>
      <c r="C2" s="5"/>
      <c r="F2" s="11"/>
      <c r="G2" s="12"/>
      <c r="H2" s="13"/>
      <c r="I2" s="13"/>
      <c r="J2" s="13"/>
      <c r="K2" s="5"/>
    </row>
    <row r="3" spans="1:11">
      <c r="A3" s="5" t="s">
        <v>74</v>
      </c>
      <c r="B3" s="14" t="s">
        <v>135</v>
      </c>
      <c r="C3" s="5"/>
      <c r="D3" s="9"/>
      <c r="F3" s="11" t="s">
        <v>76</v>
      </c>
      <c r="G3" s="188" t="s">
        <v>136</v>
      </c>
      <c r="H3" s="16" t="s">
        <v>78</v>
      </c>
      <c r="I3" s="189"/>
      <c r="J3" s="189"/>
      <c r="K3" s="5"/>
    </row>
    <row r="4" spans="1:11" ht="18.75" customHeight="1">
      <c r="A4" s="5" t="s">
        <v>79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4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1">
      <c r="A7" s="21"/>
      <c r="B7" s="22"/>
      <c r="C7" s="21"/>
      <c r="D7" s="25" t="s">
        <v>137</v>
      </c>
      <c r="E7" s="542" t="s">
        <v>81</v>
      </c>
      <c r="F7" s="543"/>
      <c r="G7" s="544"/>
      <c r="H7" s="25" t="s">
        <v>138</v>
      </c>
      <c r="I7" s="25" t="s">
        <v>138</v>
      </c>
      <c r="J7" s="25" t="s">
        <v>138</v>
      </c>
      <c r="K7" s="5"/>
    </row>
    <row r="8" spans="1:11" ht="21">
      <c r="A8" s="24" t="s">
        <v>85</v>
      </c>
      <c r="B8" s="24" t="s">
        <v>86</v>
      </c>
      <c r="C8" s="24" t="s">
        <v>87</v>
      </c>
      <c r="D8" s="25"/>
      <c r="E8" s="542" t="s">
        <v>88</v>
      </c>
      <c r="F8" s="543"/>
      <c r="G8" s="544"/>
      <c r="H8" s="25"/>
      <c r="I8" s="25"/>
      <c r="J8" s="25"/>
      <c r="K8" s="5"/>
    </row>
    <row r="9" spans="1:11" ht="21">
      <c r="A9" s="26"/>
      <c r="B9" s="27"/>
      <c r="C9" s="26"/>
      <c r="D9" s="28">
        <f>B4</f>
        <v>42460</v>
      </c>
      <c r="E9" s="23" t="s">
        <v>91</v>
      </c>
      <c r="F9" s="29" t="s">
        <v>92</v>
      </c>
      <c r="G9" s="30" t="s">
        <v>93</v>
      </c>
      <c r="H9" s="28">
        <f>D9</f>
        <v>42460</v>
      </c>
      <c r="I9" s="28">
        <v>42369</v>
      </c>
      <c r="J9" s="28"/>
      <c r="K9" s="5"/>
    </row>
    <row r="10" spans="1:11" ht="21">
      <c r="A10" s="32"/>
      <c r="B10" s="33"/>
      <c r="C10" s="33"/>
      <c r="D10" s="29" t="s">
        <v>94</v>
      </c>
      <c r="E10" s="34" t="s">
        <v>95</v>
      </c>
      <c r="F10" s="30" t="s">
        <v>94</v>
      </c>
      <c r="G10" s="30" t="s">
        <v>94</v>
      </c>
      <c r="H10" s="30" t="s">
        <v>94</v>
      </c>
      <c r="I10" s="30" t="s">
        <v>94</v>
      </c>
      <c r="J10" s="30" t="s">
        <v>94</v>
      </c>
      <c r="K10" s="5"/>
    </row>
    <row r="11" spans="1:11" ht="21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1">
      <c r="A12" s="197"/>
      <c r="B12" s="198" t="s">
        <v>45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139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140</v>
      </c>
    </row>
    <row r="14" spans="1:11">
      <c r="A14" s="199"/>
      <c r="B14" s="42" t="s">
        <v>141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142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140</v>
      </c>
    </row>
    <row r="16" spans="1:11">
      <c r="A16" s="206"/>
      <c r="B16" s="42" t="s">
        <v>47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1">
      <c r="A18" s="211"/>
      <c r="B18" s="171" t="s">
        <v>48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1">
      <c r="A19" s="213"/>
      <c r="B19" s="214" t="s">
        <v>49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143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140</v>
      </c>
    </row>
    <row r="21" spans="1:11">
      <c r="A21" s="199"/>
      <c r="B21" s="42" t="s">
        <v>144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50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140</v>
      </c>
    </row>
    <row r="23" spans="1:11">
      <c r="A23" s="197"/>
      <c r="B23" s="60" t="s">
        <v>145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1">
      <c r="A25" s="211"/>
      <c r="B25" s="171" t="s">
        <v>51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1">
      <c r="A26" s="197"/>
      <c r="B26" s="222" t="s">
        <v>146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140</v>
      </c>
    </row>
    <row r="27" spans="1:11">
      <c r="A27" s="199"/>
      <c r="B27" s="42" t="s">
        <v>52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1">
      <c r="A29" s="197"/>
      <c r="B29" s="109" t="s">
        <v>147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53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1">
      <c r="A32" s="211"/>
      <c r="B32" s="171" t="s">
        <v>148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149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150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151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152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1" hidden="1" thickBot="1">
      <c r="A38" s="231"/>
      <c r="B38" s="231" t="s">
        <v>153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154</v>
      </c>
      <c r="E40" s="7" t="s">
        <v>132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133</v>
      </c>
      <c r="F41" s="7" t="e">
        <f>#REF!</f>
        <v>#REF!</v>
      </c>
      <c r="G41" s="20"/>
      <c r="K41" s="5"/>
    </row>
    <row r="42" spans="1:11" hidden="1">
      <c r="A42" t="s">
        <v>155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workbookViewId="0"/>
  </sheetViews>
  <sheetFormatPr defaultColWidth="9.125" defaultRowHeight="20.25"/>
  <cols>
    <col min="1" max="1" width="2.375" style="10" customWidth="1"/>
    <col min="2" max="2" width="9.375" style="10" customWidth="1"/>
    <col min="3" max="3" width="42.375" style="10" customWidth="1"/>
    <col min="4" max="4" width="16.375" style="10" customWidth="1"/>
    <col min="5" max="5" width="16.375" style="247" customWidth="1"/>
    <col min="6" max="6" width="17.375" style="248" bestFit="1" customWidth="1"/>
    <col min="7" max="7" width="16.875" style="243" customWidth="1"/>
    <col min="8" max="8" width="10" style="242" bestFit="1" customWidth="1"/>
    <col min="9" max="9" width="13.375" style="242" bestFit="1" customWidth="1"/>
    <col min="10" max="10" width="13.375" style="10" bestFit="1" customWidth="1"/>
    <col min="11" max="16384" width="9.125" style="10"/>
  </cols>
  <sheetData>
    <row r="1" spans="1:9" ht="22.7" customHeight="1">
      <c r="E1" s="7"/>
      <c r="F1" s="7"/>
      <c r="G1" s="241"/>
    </row>
    <row r="2" spans="1:9" ht="21.2" customHeight="1">
      <c r="B2" s="10" t="s">
        <v>156</v>
      </c>
      <c r="D2" s="11" t="s">
        <v>76</v>
      </c>
      <c r="E2" s="188" t="s">
        <v>136</v>
      </c>
      <c r="F2" s="16" t="s">
        <v>157</v>
      </c>
    </row>
    <row r="3" spans="1:9" ht="21.2" customHeight="1">
      <c r="B3" s="10" t="s">
        <v>158</v>
      </c>
      <c r="D3" s="244"/>
      <c r="E3" s="245"/>
      <c r="F3" s="246"/>
    </row>
    <row r="4" spans="1:9" ht="21.2" customHeight="1">
      <c r="B4" s="10" t="s">
        <v>159</v>
      </c>
      <c r="D4" s="244"/>
      <c r="E4" s="245"/>
      <c r="F4" s="246"/>
    </row>
    <row r="5" spans="1:9" ht="21.2" customHeight="1" thickBot="1"/>
    <row r="6" spans="1:9" ht="21.2" customHeight="1">
      <c r="A6" s="249"/>
      <c r="B6" s="250"/>
      <c r="C6" s="250"/>
      <c r="D6" s="251"/>
      <c r="E6" s="252"/>
      <c r="F6" s="253" t="s">
        <v>160</v>
      </c>
      <c r="G6" s="254"/>
      <c r="H6" s="255"/>
      <c r="I6" s="255"/>
    </row>
    <row r="7" spans="1:9" ht="21.2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.2" customHeight="1">
      <c r="A8" s="261" t="s">
        <v>61</v>
      </c>
      <c r="B8" s="262"/>
      <c r="C8" s="263"/>
      <c r="D8" s="263"/>
      <c r="E8" s="264"/>
      <c r="F8" s="265"/>
      <c r="G8" s="254"/>
      <c r="H8" s="255"/>
      <c r="I8" s="255"/>
    </row>
    <row r="9" spans="1:9" ht="21.2" customHeight="1">
      <c r="A9" s="261" t="s">
        <v>54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.2" customHeight="1">
      <c r="A10" s="261" t="s">
        <v>62</v>
      </c>
      <c r="B10" s="266"/>
      <c r="C10" s="266"/>
      <c r="D10" s="266"/>
      <c r="E10" s="267"/>
      <c r="F10" s="268"/>
      <c r="G10" s="254"/>
      <c r="H10" s="255"/>
      <c r="I10" s="255"/>
    </row>
    <row r="11" spans="1:9" ht="21.2" customHeight="1">
      <c r="A11" s="261" t="s">
        <v>161</v>
      </c>
      <c r="B11" s="266"/>
      <c r="C11" s="266"/>
      <c r="D11" s="266"/>
      <c r="E11" s="267"/>
      <c r="F11" s="268"/>
      <c r="G11" s="254"/>
      <c r="H11" s="255"/>
      <c r="I11" s="255"/>
    </row>
    <row r="12" spans="1:9" ht="21.2" customHeight="1">
      <c r="A12" s="261"/>
      <c r="B12" s="266" t="s">
        <v>63</v>
      </c>
      <c r="C12" s="266"/>
      <c r="D12" s="266"/>
      <c r="E12" s="267"/>
      <c r="F12" s="268">
        <v>40360733.079999998</v>
      </c>
      <c r="G12" s="254" t="s">
        <v>162</v>
      </c>
      <c r="H12" s="255"/>
      <c r="I12" s="255"/>
    </row>
    <row r="13" spans="1:9" ht="21.2" customHeight="1">
      <c r="A13" s="261"/>
      <c r="B13" s="266" t="s">
        <v>163</v>
      </c>
      <c r="C13" s="266"/>
      <c r="D13" s="266"/>
      <c r="E13" s="267"/>
      <c r="F13" s="268"/>
      <c r="G13" s="254"/>
      <c r="H13" s="255"/>
      <c r="I13" s="255"/>
    </row>
    <row r="14" spans="1:9" ht="21.2" customHeight="1">
      <c r="A14" s="261"/>
      <c r="B14" s="266" t="s">
        <v>164</v>
      </c>
      <c r="C14" s="266"/>
      <c r="D14" s="266"/>
      <c r="E14" s="267"/>
      <c r="F14" s="268"/>
      <c r="G14" s="254"/>
      <c r="H14" s="255"/>
      <c r="I14" s="255"/>
    </row>
    <row r="15" spans="1:9" ht="21.2" customHeight="1">
      <c r="A15" s="261"/>
      <c r="B15" s="266" t="s">
        <v>165</v>
      </c>
      <c r="C15" s="266"/>
      <c r="D15" s="269"/>
      <c r="E15" s="264"/>
      <c r="F15" s="268"/>
      <c r="G15" s="254"/>
      <c r="H15" s="255"/>
      <c r="I15" s="255"/>
    </row>
    <row r="16" spans="1:9" ht="21.2" customHeight="1">
      <c r="A16" s="270"/>
      <c r="B16" s="271" t="s">
        <v>166</v>
      </c>
      <c r="C16" s="266"/>
      <c r="D16" s="269"/>
      <c r="E16" s="264"/>
      <c r="F16" s="268"/>
      <c r="G16" s="272"/>
      <c r="H16" s="255"/>
      <c r="I16" s="255"/>
    </row>
    <row r="17" spans="1:9" ht="21.2" customHeight="1">
      <c r="A17" s="270"/>
      <c r="B17" s="266" t="s">
        <v>142</v>
      </c>
      <c r="C17" s="266"/>
      <c r="D17" s="269"/>
      <c r="E17" s="264"/>
      <c r="F17" s="268">
        <v>-174739239.09999999</v>
      </c>
      <c r="G17" s="254" t="s">
        <v>162</v>
      </c>
      <c r="H17" s="255"/>
      <c r="I17" s="255"/>
    </row>
    <row r="18" spans="1:9" ht="21.2" customHeight="1">
      <c r="A18" s="270"/>
      <c r="B18" s="273" t="s">
        <v>167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.2" customHeight="1">
      <c r="A19" s="270"/>
      <c r="B19" s="266" t="s">
        <v>52</v>
      </c>
      <c r="C19" s="266"/>
      <c r="D19" s="269"/>
      <c r="E19" s="274"/>
      <c r="F19" s="268">
        <v>56937830.660000004</v>
      </c>
      <c r="G19" s="254" t="s">
        <v>162</v>
      </c>
      <c r="H19" s="255"/>
      <c r="I19" s="255"/>
    </row>
    <row r="20" spans="1:9" ht="21.2" customHeight="1">
      <c r="A20" s="270"/>
      <c r="B20" s="266" t="s">
        <v>168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.2" customHeight="1">
      <c r="A21" s="270"/>
      <c r="B21" s="266" t="s">
        <v>169</v>
      </c>
      <c r="C21" s="266"/>
      <c r="D21" s="269"/>
      <c r="E21" s="275"/>
      <c r="F21" s="268">
        <v>-97544</v>
      </c>
      <c r="G21" s="254" t="s">
        <v>162</v>
      </c>
      <c r="H21" s="255"/>
      <c r="I21" s="255"/>
    </row>
    <row r="22" spans="1:9" ht="21.2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.2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.2" customHeight="1">
      <c r="A24" s="276" t="s">
        <v>170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.2" customHeight="1">
      <c r="A25" s="261" t="s">
        <v>171</v>
      </c>
      <c r="B25" s="266"/>
      <c r="C25" s="266"/>
      <c r="D25" s="266"/>
      <c r="E25" s="267"/>
      <c r="F25" s="268"/>
      <c r="G25" s="254"/>
      <c r="H25" s="255"/>
      <c r="I25" s="255"/>
    </row>
    <row r="26" spans="1:9" ht="21.2" customHeight="1">
      <c r="A26" s="261"/>
      <c r="B26" s="266" t="s">
        <v>172</v>
      </c>
      <c r="C26" s="266"/>
      <c r="D26" s="266"/>
      <c r="E26" s="267"/>
      <c r="F26" s="268">
        <v>-62064745.120000005</v>
      </c>
      <c r="G26" s="254" t="s">
        <v>162</v>
      </c>
      <c r="H26" s="2" t="s">
        <v>9</v>
      </c>
      <c r="I26" s="255"/>
    </row>
    <row r="27" spans="1:9" ht="21.2" customHeight="1">
      <c r="A27" s="261"/>
      <c r="B27" s="266" t="s">
        <v>173</v>
      </c>
      <c r="C27" s="266"/>
      <c r="D27" s="269"/>
      <c r="E27" s="264"/>
      <c r="F27" s="268">
        <v>0</v>
      </c>
      <c r="G27" s="254"/>
      <c r="H27" s="3" t="s">
        <v>100</v>
      </c>
      <c r="I27" s="255"/>
    </row>
    <row r="28" spans="1:9" ht="21.2" customHeight="1">
      <c r="A28" s="261"/>
      <c r="B28" s="266" t="s">
        <v>174</v>
      </c>
      <c r="C28" s="266"/>
      <c r="D28" s="269"/>
      <c r="E28" s="264"/>
      <c r="F28" s="268">
        <v>1648142.56</v>
      </c>
      <c r="G28" s="254" t="s">
        <v>162</v>
      </c>
      <c r="H28" s="3" t="s">
        <v>104</v>
      </c>
      <c r="I28" s="255"/>
    </row>
    <row r="29" spans="1:9" ht="21.2" customHeight="1">
      <c r="A29" s="261"/>
      <c r="B29" s="266" t="s">
        <v>175</v>
      </c>
      <c r="C29" s="266"/>
      <c r="D29" s="266"/>
      <c r="E29" s="267"/>
      <c r="F29" s="268">
        <v>286420.33</v>
      </c>
      <c r="G29" s="254" t="s">
        <v>162</v>
      </c>
      <c r="H29" s="3" t="s">
        <v>105</v>
      </c>
      <c r="I29" s="255"/>
    </row>
    <row r="30" spans="1:9" ht="21.2" customHeight="1">
      <c r="A30" s="261"/>
      <c r="B30" s="266" t="s">
        <v>176</v>
      </c>
      <c r="C30" s="266"/>
      <c r="D30" s="266"/>
      <c r="E30" s="267"/>
      <c r="F30" s="268">
        <v>0</v>
      </c>
      <c r="G30" s="254"/>
      <c r="H30" s="3" t="s">
        <v>65</v>
      </c>
      <c r="I30" s="255"/>
    </row>
    <row r="31" spans="1:9" ht="21.2" customHeight="1">
      <c r="A31" s="261"/>
      <c r="B31" s="266" t="s">
        <v>177</v>
      </c>
      <c r="C31" s="266"/>
      <c r="D31" s="266"/>
      <c r="E31" s="267"/>
      <c r="F31" s="268">
        <v>0</v>
      </c>
      <c r="G31" s="254"/>
      <c r="H31" s="3" t="s">
        <v>178</v>
      </c>
      <c r="I31" s="255"/>
    </row>
    <row r="32" spans="1:9" ht="21.2" customHeight="1">
      <c r="A32" s="261"/>
      <c r="B32" s="266" t="s">
        <v>179</v>
      </c>
      <c r="C32" s="266"/>
      <c r="D32" s="266"/>
      <c r="E32" s="267"/>
      <c r="F32" s="268">
        <v>0</v>
      </c>
      <c r="G32" s="254"/>
      <c r="H32" s="3" t="s">
        <v>116</v>
      </c>
      <c r="I32" s="255"/>
    </row>
    <row r="33" spans="1:9" ht="21.2" customHeight="1">
      <c r="A33" s="261"/>
      <c r="B33" s="266" t="s">
        <v>180</v>
      </c>
      <c r="C33" s="266"/>
      <c r="D33" s="266"/>
      <c r="E33" s="267"/>
      <c r="F33" s="268">
        <v>0</v>
      </c>
      <c r="G33" s="254"/>
      <c r="H33" s="3" t="s">
        <v>121</v>
      </c>
      <c r="I33" s="255"/>
    </row>
    <row r="34" spans="1:9" ht="21.2" customHeight="1">
      <c r="A34" s="261"/>
      <c r="B34" s="266" t="s">
        <v>181</v>
      </c>
      <c r="C34" s="266"/>
      <c r="D34" s="266"/>
      <c r="E34" s="267"/>
      <c r="F34" s="268">
        <v>-20413350.229999997</v>
      </c>
      <c r="G34" s="254" t="s">
        <v>162</v>
      </c>
      <c r="H34" s="3" t="s">
        <v>117</v>
      </c>
      <c r="I34" s="255"/>
    </row>
    <row r="35" spans="1:9" ht="21.2" customHeight="1">
      <c r="A35" s="280"/>
      <c r="B35" s="266" t="s">
        <v>182</v>
      </c>
      <c r="C35" s="266"/>
      <c r="D35" s="266"/>
      <c r="E35" s="267"/>
      <c r="F35" s="268">
        <v>3099869</v>
      </c>
      <c r="G35" s="254" t="s">
        <v>162</v>
      </c>
      <c r="H35" s="255"/>
      <c r="I35" s="255"/>
    </row>
    <row r="36" spans="1:9" ht="21.2" customHeight="1">
      <c r="A36" s="280"/>
      <c r="B36" s="266" t="s">
        <v>183</v>
      </c>
      <c r="C36" s="281"/>
      <c r="D36" s="281"/>
      <c r="E36" s="282"/>
      <c r="F36" s="283">
        <v>0</v>
      </c>
      <c r="G36" s="254"/>
      <c r="H36" s="255"/>
      <c r="I36" s="255"/>
    </row>
    <row r="37" spans="1:9" ht="21.2" customHeight="1">
      <c r="A37" s="261" t="s">
        <v>184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.2" customHeight="1">
      <c r="A38" s="261"/>
      <c r="B38" s="266" t="s">
        <v>185</v>
      </c>
      <c r="C38" s="266"/>
      <c r="D38" s="266"/>
      <c r="E38" s="285"/>
      <c r="F38" s="265">
        <v>-241800</v>
      </c>
      <c r="G38" s="254" t="s">
        <v>162</v>
      </c>
      <c r="H38" s="255"/>
      <c r="I38" s="255"/>
    </row>
    <row r="39" spans="1:9" ht="21.2" customHeight="1" thickBot="1">
      <c r="A39" s="286"/>
      <c r="E39" s="264"/>
      <c r="F39" s="268"/>
      <c r="G39" s="255"/>
      <c r="H39" s="255"/>
      <c r="I39" s="255"/>
    </row>
    <row r="40" spans="1:9" ht="21.2" customHeight="1" thickBot="1">
      <c r="A40" s="287" t="s">
        <v>186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.2" customHeight="1">
      <c r="A41" s="261" t="s">
        <v>66</v>
      </c>
      <c r="B41" s="266"/>
      <c r="C41" s="266"/>
      <c r="D41" s="266"/>
      <c r="E41" s="267"/>
      <c r="F41" s="268"/>
      <c r="G41" s="254"/>
      <c r="H41" s="255"/>
      <c r="I41" s="255"/>
    </row>
    <row r="42" spans="1:9" ht="21.2" customHeight="1">
      <c r="A42" s="291"/>
      <c r="B42" s="292" t="s">
        <v>187</v>
      </c>
      <c r="C42" s="267"/>
      <c r="D42" s="267"/>
      <c r="E42" s="293"/>
      <c r="F42" s="294">
        <v>0</v>
      </c>
      <c r="G42" s="254" t="s">
        <v>162</v>
      </c>
      <c r="H42" s="255"/>
      <c r="I42" s="255"/>
    </row>
    <row r="43" spans="1:9" ht="21.2" customHeight="1">
      <c r="A43" s="261"/>
      <c r="B43" s="266" t="s">
        <v>188</v>
      </c>
      <c r="C43" s="266"/>
      <c r="D43" s="266"/>
      <c r="E43" s="293"/>
      <c r="F43" s="268">
        <v>0</v>
      </c>
      <c r="G43" s="254"/>
      <c r="H43" s="255"/>
      <c r="I43" s="255"/>
    </row>
    <row r="44" spans="1:9" ht="21.2" customHeight="1">
      <c r="A44" s="261"/>
      <c r="B44" s="547" t="s">
        <v>69</v>
      </c>
      <c r="C44" s="547"/>
      <c r="D44" s="295"/>
      <c r="E44" s="293"/>
      <c r="F44" s="296">
        <v>169007000</v>
      </c>
      <c r="G44" s="254" t="s">
        <v>162</v>
      </c>
      <c r="H44" s="255"/>
      <c r="I44" s="255"/>
    </row>
    <row r="45" spans="1:9" ht="21.2" customHeight="1">
      <c r="A45" s="261"/>
      <c r="B45" s="266" t="s">
        <v>189</v>
      </c>
      <c r="C45" s="266"/>
      <c r="D45" s="266"/>
      <c r="E45" s="293"/>
      <c r="F45" s="268">
        <v>-3257209.8099999987</v>
      </c>
      <c r="G45" s="254" t="s">
        <v>162</v>
      </c>
      <c r="H45" s="255"/>
      <c r="I45" s="255"/>
    </row>
    <row r="46" spans="1:9" ht="21.2" customHeight="1">
      <c r="A46" s="261"/>
      <c r="B46" s="266" t="s">
        <v>190</v>
      </c>
      <c r="C46" s="266"/>
      <c r="D46" s="266"/>
      <c r="E46" s="293"/>
      <c r="F46" s="268">
        <v>-1591221726.49</v>
      </c>
      <c r="G46" s="254" t="s">
        <v>162</v>
      </c>
      <c r="H46" s="255"/>
      <c r="I46" s="255"/>
    </row>
    <row r="47" spans="1:9" ht="21.2" customHeight="1">
      <c r="A47" s="261"/>
      <c r="B47" s="266" t="s">
        <v>191</v>
      </c>
      <c r="C47" s="266"/>
      <c r="D47" s="266"/>
      <c r="E47" s="293"/>
      <c r="F47" s="268">
        <v>0</v>
      </c>
      <c r="G47" s="254"/>
      <c r="H47" s="255"/>
      <c r="I47" s="255"/>
    </row>
    <row r="48" spans="1:9" ht="21.2" customHeight="1">
      <c r="A48" s="261"/>
      <c r="B48" s="266" t="s">
        <v>192</v>
      </c>
      <c r="C48" s="266"/>
      <c r="D48" s="266"/>
      <c r="E48" s="293"/>
      <c r="F48" s="268">
        <v>0</v>
      </c>
      <c r="G48" s="254"/>
      <c r="H48" s="255"/>
      <c r="I48" s="255"/>
    </row>
    <row r="49" spans="1:10" ht="21.2" customHeight="1">
      <c r="A49" s="261"/>
      <c r="B49" s="266" t="s">
        <v>193</v>
      </c>
      <c r="C49" s="266"/>
      <c r="D49" s="266"/>
      <c r="E49" s="293"/>
      <c r="F49" s="268">
        <v>0</v>
      </c>
      <c r="G49" s="254"/>
      <c r="H49" s="255"/>
      <c r="I49" s="255"/>
    </row>
    <row r="50" spans="1:10" ht="21.2" customHeight="1">
      <c r="A50" s="261"/>
      <c r="B50" s="266" t="s">
        <v>194</v>
      </c>
      <c r="C50" s="266"/>
      <c r="D50" s="266"/>
      <c r="E50" s="267"/>
      <c r="F50" s="268">
        <v>0</v>
      </c>
      <c r="G50" s="254"/>
      <c r="H50" s="255"/>
      <c r="I50" s="255"/>
    </row>
    <row r="51" spans="1:10" ht="21.2" customHeight="1">
      <c r="A51" s="261"/>
      <c r="B51" s="266" t="s">
        <v>195</v>
      </c>
      <c r="C51" s="266"/>
      <c r="D51" s="266"/>
      <c r="E51" s="267"/>
      <c r="F51" s="268">
        <v>3.4332275333781581E-7</v>
      </c>
      <c r="G51" s="254" t="s">
        <v>162</v>
      </c>
      <c r="H51" s="255"/>
      <c r="I51" s="255"/>
    </row>
    <row r="52" spans="1:10" ht="21.2" customHeight="1" thickBot="1">
      <c r="A52" s="261"/>
      <c r="B52" s="266" t="s">
        <v>196</v>
      </c>
      <c r="C52" s="266"/>
      <c r="D52" s="266"/>
      <c r="E52" s="293"/>
      <c r="F52" s="268">
        <v>0</v>
      </c>
      <c r="G52" s="254"/>
      <c r="H52" s="255"/>
      <c r="I52" s="255"/>
    </row>
    <row r="53" spans="1:10" ht="21.2" customHeight="1" thickBot="1">
      <c r="A53" s="287" t="s">
        <v>197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.2" customHeight="1">
      <c r="A54" s="261" t="s">
        <v>70</v>
      </c>
      <c r="E54" s="267"/>
      <c r="F54" s="268"/>
      <c r="G54" s="254"/>
      <c r="H54" s="255"/>
      <c r="I54" s="255"/>
    </row>
    <row r="55" spans="1:10" ht="21.2" customHeight="1">
      <c r="A55" s="261"/>
      <c r="B55" s="266" t="s">
        <v>198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.2" customHeight="1">
      <c r="A56" s="261"/>
      <c r="B56" s="266" t="s">
        <v>199</v>
      </c>
      <c r="C56" s="266"/>
      <c r="D56" s="266"/>
      <c r="E56" s="267"/>
      <c r="F56" s="297"/>
      <c r="G56" s="254"/>
      <c r="H56" s="255"/>
      <c r="I56" s="255"/>
    </row>
    <row r="57" spans="1:10" ht="21.2" customHeight="1">
      <c r="A57" s="261"/>
      <c r="B57" s="266" t="s">
        <v>200</v>
      </c>
      <c r="C57" s="266"/>
      <c r="D57" s="266"/>
      <c r="E57" s="267"/>
      <c r="F57" s="268"/>
      <c r="G57" s="254"/>
      <c r="H57" s="255"/>
      <c r="I57" s="255"/>
    </row>
    <row r="58" spans="1:10" ht="21.2" customHeight="1">
      <c r="A58" s="261"/>
      <c r="B58" s="266" t="s">
        <v>201</v>
      </c>
      <c r="C58" s="266"/>
      <c r="D58" s="266"/>
      <c r="E58" s="267"/>
      <c r="F58" s="268"/>
      <c r="G58" s="254"/>
      <c r="H58" s="255"/>
      <c r="I58" s="255"/>
    </row>
    <row r="59" spans="1:10" ht="21.2" customHeight="1">
      <c r="A59" s="261"/>
      <c r="B59" s="266" t="s">
        <v>202</v>
      </c>
      <c r="C59" s="266"/>
      <c r="D59" s="266"/>
      <c r="E59" s="267"/>
      <c r="F59" s="268">
        <v>1500000000</v>
      </c>
      <c r="G59" s="254" t="s">
        <v>162</v>
      </c>
      <c r="H59" s="255"/>
      <c r="I59" s="255"/>
    </row>
    <row r="60" spans="1:10" ht="21.2" customHeight="1">
      <c r="A60" s="261"/>
      <c r="B60" s="266" t="s">
        <v>203</v>
      </c>
      <c r="C60" s="266"/>
      <c r="D60" s="266"/>
      <c r="E60" s="267"/>
      <c r="F60" s="268">
        <v>0</v>
      </c>
      <c r="G60" s="254"/>
      <c r="H60" s="255"/>
      <c r="I60" s="255"/>
    </row>
    <row r="61" spans="1:10" ht="21.2" customHeight="1">
      <c r="A61" s="261"/>
      <c r="B61" s="266" t="s">
        <v>204</v>
      </c>
      <c r="C61" s="266"/>
      <c r="D61" s="266"/>
      <c r="E61" s="267"/>
      <c r="F61" s="268"/>
      <c r="G61" s="255"/>
      <c r="H61" s="255"/>
      <c r="I61" s="255"/>
    </row>
    <row r="62" spans="1:10" ht="21.2" customHeight="1">
      <c r="A62" s="261"/>
      <c r="B62" s="266" t="s">
        <v>205</v>
      </c>
      <c r="C62" s="266"/>
      <c r="D62" s="266"/>
      <c r="E62" s="267"/>
      <c r="F62" s="268">
        <v>-3200000000</v>
      </c>
      <c r="G62" s="254" t="s">
        <v>162</v>
      </c>
      <c r="H62" s="255"/>
      <c r="I62" s="255"/>
    </row>
    <row r="63" spans="1:10" ht="21.2" customHeight="1" thickBot="1">
      <c r="A63" s="261"/>
      <c r="B63" s="266" t="s">
        <v>206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.2" customHeight="1" thickBot="1">
      <c r="A64" s="287" t="s">
        <v>207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.2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.2" customHeight="1">
      <c r="A66" s="261" t="s">
        <v>208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.2" customHeight="1">
      <c r="A67" s="280" t="s">
        <v>168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.2" customHeight="1">
      <c r="A68" s="280" t="s">
        <v>209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.2" customHeight="1" thickBot="1">
      <c r="A69" s="280" t="s">
        <v>210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.2" customHeight="1" thickTop="1" thickBot="1">
      <c r="A70" s="301"/>
      <c r="B70" s="302"/>
      <c r="C70" s="303"/>
      <c r="D70" s="303"/>
      <c r="E70" s="304"/>
      <c r="F70" s="305"/>
    </row>
    <row r="71" spans="1:9" ht="21.2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.2" customHeight="1">
      <c r="C72" s="10" t="s">
        <v>211</v>
      </c>
      <c r="E72" s="309"/>
      <c r="F72" s="310">
        <f>+F66-F71</f>
        <v>4.1723251342773438E-7</v>
      </c>
    </row>
    <row r="73" spans="1:9" ht="21.2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8C44A-D17A-440D-A322-97D188DDB6EB}">
  <dimension ref="A1:D8"/>
  <sheetViews>
    <sheetView workbookViewId="0"/>
  </sheetViews>
  <sheetFormatPr defaultRowHeight="14.25"/>
  <sheetData>
    <row r="1" spans="1:4">
      <c r="A1">
        <v>1785426275447</v>
      </c>
      <c r="B1" t="s">
        <v>328</v>
      </c>
      <c r="C1" t="s">
        <v>329</v>
      </c>
      <c r="D1">
        <v>7</v>
      </c>
    </row>
    <row r="2" spans="1:4">
      <c r="A2">
        <v>1785426275626</v>
      </c>
      <c r="B2" t="s">
        <v>330</v>
      </c>
      <c r="C2" t="s">
        <v>331</v>
      </c>
      <c r="D2" t="s">
        <v>332</v>
      </c>
    </row>
    <row r="3" spans="1:4">
      <c r="A3">
        <v>1785426275631</v>
      </c>
      <c r="B3" t="s">
        <v>330</v>
      </c>
      <c r="C3" t="s">
        <v>333</v>
      </c>
      <c r="D3" t="s">
        <v>334</v>
      </c>
    </row>
    <row r="4" spans="1:4">
      <c r="A4">
        <v>1785426275631</v>
      </c>
      <c r="B4" t="s">
        <v>330</v>
      </c>
      <c r="C4" t="s">
        <v>335</v>
      </c>
      <c r="D4" t="s">
        <v>336</v>
      </c>
    </row>
    <row r="5" spans="1:4">
      <c r="A5">
        <v>1785426275631</v>
      </c>
      <c r="B5" t="s">
        <v>330</v>
      </c>
      <c r="C5" t="s">
        <v>337</v>
      </c>
      <c r="D5" t="s">
        <v>338</v>
      </c>
    </row>
    <row r="6" spans="1:4">
      <c r="A6">
        <v>1785426275631</v>
      </c>
      <c r="B6" t="s">
        <v>330</v>
      </c>
      <c r="C6" t="s">
        <v>339</v>
      </c>
      <c r="D6" t="s">
        <v>340</v>
      </c>
    </row>
    <row r="7" spans="1:4">
      <c r="A7">
        <v>1785426275713</v>
      </c>
      <c r="B7" t="s">
        <v>341</v>
      </c>
      <c r="C7" t="s">
        <v>331</v>
      </c>
      <c r="D7" t="s">
        <v>342</v>
      </c>
    </row>
    <row r="8" spans="1:4">
      <c r="A8">
        <v>1785426275714</v>
      </c>
      <c r="B8" t="s">
        <v>341</v>
      </c>
      <c r="C8" t="s">
        <v>335</v>
      </c>
      <c r="D8" t="s">
        <v>343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16A20-A42E-4AE3-BD59-FE5EFCB01E7F}">
  <dimension ref="A1:D1"/>
  <sheetViews>
    <sheetView workbookViewId="0"/>
  </sheetViews>
  <sheetFormatPr defaultRowHeight="14.25"/>
  <sheetData>
    <row r="1" spans="1:4">
      <c r="A1">
        <v>1785426275522</v>
      </c>
      <c r="B1" t="s">
        <v>328</v>
      </c>
      <c r="C1" t="s">
        <v>329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3E9D4-600F-45EA-90D9-D5CE69D0A273}">
  <dimension ref="A1:D1"/>
  <sheetViews>
    <sheetView workbookViewId="0"/>
  </sheetViews>
  <sheetFormatPr defaultRowHeight="14.25"/>
  <sheetData>
    <row r="1" spans="1:4">
      <c r="A1">
        <v>1785426275575</v>
      </c>
      <c r="B1" t="s">
        <v>328</v>
      </c>
      <c r="C1" t="s">
        <v>329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B16E0-1DC4-45B3-A846-8DF403C638F3}">
  <dimension ref="A1:D1"/>
  <sheetViews>
    <sheetView workbookViewId="0"/>
  </sheetViews>
  <sheetFormatPr defaultRowHeight="14.25"/>
  <sheetData>
    <row r="1" spans="1:4">
      <c r="A1">
        <v>1785426275624</v>
      </c>
      <c r="B1" t="s">
        <v>328</v>
      </c>
      <c r="C1" t="s">
        <v>329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xmlMigrated="true" guid="b15acabc-6c7d-49ea-95d6-a1cb8a9fa157" revision="3"/>
</file>

<file path=customXml/item4.xml><?xml version="1.0" encoding="utf-8"?>
<datasnipper xmlns="http://datasnipperlegacy" workbookId="59a70588-6717-4667-b005-174ef156decc" dataSnipperSheetDeleted="false" guid="f17a4996-107f-4c90-b9f5-8cdb5556a042" revision="2">
  <settings xmlns="" guid="6502eff0-f7d1-4721-aa47-e262b87fad60">
    <setting type="boolean" value="True" name="embed-documents" guid="aefc6302-cc41-4b7c-b2d8-13f37845b9ad"/>
  </settings>
</datasnipper>
</file>

<file path=customXml/itemProps1.xml><?xml version="1.0" encoding="utf-8"?>
<ds:datastoreItem xmlns:ds="http://schemas.openxmlformats.org/officeDocument/2006/customXml" ds:itemID="{95DFE8FD-CFBE-4A4E-A6BF-2165345B9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C5C743-1BC4-4358-9C1C-122C6D250831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774D2B35-0B7F-4F49-9946-7F587C73310B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BS-P3-5</vt:lpstr>
      <vt:lpstr>PL6M P6</vt:lpstr>
      <vt:lpstr>PL6M P7</vt:lpstr>
      <vt:lpstr>SH (Conso) P8</vt:lpstr>
      <vt:lpstr>SH (Sep) P9</vt:lpstr>
      <vt:lpstr>CF P10-11</vt:lpstr>
      <vt:lpstr>BCPG BS</vt:lpstr>
      <vt:lpstr>BCPG PL</vt:lpstr>
      <vt:lpstr>BCPG CF</vt:lpstr>
      <vt:lpstr>'BS-P3-5'!Print_Area</vt:lpstr>
      <vt:lpstr>'CF P10-11'!Print_Area</vt:lpstr>
      <vt:lpstr>'PL6M P6'!Print_Area</vt:lpstr>
      <vt:lpstr>'PL6M P7'!Print_Area</vt:lpstr>
      <vt:lpstr>'SH (Conso) P8'!Print_Area</vt:lpstr>
      <vt:lpstr>'SH (Sep) P9'!Print_Area</vt:lpstr>
      <vt:lpstr>'SH (Conso) P8'!Print_Titles</vt:lpstr>
      <vt:lpstr>'SH (Sep) P9'!Print_Titles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Apipat Jaruwattanakul (APW)</cp:lastModifiedBy>
  <cp:revision/>
  <cp:lastPrinted>2026-07-30T16:00:25Z</cp:lastPrinted>
  <dcterms:created xsi:type="dcterms:W3CDTF">2015-12-03T04:08:39Z</dcterms:created>
  <dcterms:modified xsi:type="dcterms:W3CDTF">2026-08-04T03:38:49Z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