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mjoyjumroon_deloitte_com/Documents/Desktop/Bound &amp; Beyond/Q2 26/FS/final FS/for SEC/"/>
    </mc:Choice>
  </mc:AlternateContent>
  <xr:revisionPtr revIDLastSave="3" documentId="13_ncr:1_{59E4608B-DDED-45C9-8B9B-3E73A87CC886}" xr6:coauthVersionLast="47" xr6:coauthVersionMax="47" xr10:uidLastSave="{654C16CF-022A-46EE-B9DF-32A88E120C98}"/>
  <bookViews>
    <workbookView xWindow="-108" yWindow="-108" windowWidth="23256" windowHeight="13896" tabRatio="821" activeTab="5" xr2:uid="{136059A7-B096-4570-B673-ED9B08BAC427}"/>
  </bookViews>
  <sheets>
    <sheet name="BS" sheetId="1" r:id="rId1"/>
    <sheet name="PL-3M" sheetId="16" r:id="rId2"/>
    <sheet name="PL-6M" sheetId="15" r:id="rId3"/>
    <sheet name="SE Conso" sheetId="14" r:id="rId4"/>
    <sheet name="SE Sep" sheetId="13" r:id="rId5"/>
    <sheet name="CF" sheetId="18" r:id="rId6"/>
  </sheets>
  <definedNames>
    <definedName name="_xlnm.Print_Area" localSheetId="5">CF!$A$1:$J$121</definedName>
    <definedName name="_xlnm.Print_Area" localSheetId="1">'PL-3M'!$A$1:$J$87</definedName>
    <definedName name="_xlnm.Print_Area" localSheetId="2">'PL-6M'!$A$1:$J$86</definedName>
    <definedName name="_xlnm.Print_Area" localSheetId="3">'SE Conso'!$A$1:$X$31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18" l="1"/>
  <c r="H15" i="18"/>
  <c r="L23" i="13"/>
  <c r="D15" i="18"/>
  <c r="D30" i="18" l="1"/>
  <c r="J17" i="13"/>
  <c r="T16" i="14"/>
  <c r="T14" i="14"/>
  <c r="T13" i="14"/>
  <c r="D75" i="1" l="1"/>
  <c r="D68" i="1"/>
  <c r="D37" i="1"/>
  <c r="D23" i="1"/>
  <c r="D76" i="1" l="1"/>
  <c r="D38" i="1"/>
  <c r="D34" i="15"/>
  <c r="D35" i="15" s="1"/>
  <c r="D33" i="16"/>
  <c r="D34" i="16" s="1"/>
  <c r="D78" i="18"/>
  <c r="D17" i="18"/>
  <c r="D21" i="18" l="1"/>
  <c r="F21" i="18"/>
  <c r="J21" i="18"/>
  <c r="H21" i="18"/>
  <c r="D20" i="18"/>
  <c r="F20" i="18"/>
  <c r="J20" i="18"/>
  <c r="H20" i="18"/>
  <c r="H19" i="18"/>
  <c r="D12" i="18"/>
  <c r="F12" i="18"/>
  <c r="J12" i="18"/>
  <c r="H12" i="18"/>
  <c r="P24" i="13" l="1"/>
  <c r="R24" i="13" s="1"/>
  <c r="R23" i="13"/>
  <c r="R19" i="13"/>
  <c r="R20" i="13"/>
  <c r="R13" i="13"/>
  <c r="N15" i="13"/>
  <c r="N17" i="13" s="1"/>
  <c r="N21" i="13"/>
  <c r="J21" i="13"/>
  <c r="J25" i="13" s="1"/>
  <c r="T22" i="14"/>
  <c r="T24" i="14"/>
  <c r="X24" i="14" s="1"/>
  <c r="T20" i="14"/>
  <c r="V23" i="14"/>
  <c r="P23" i="14"/>
  <c r="N23" i="14"/>
  <c r="J23" i="14"/>
  <c r="H23" i="14"/>
  <c r="F23" i="14"/>
  <c r="D23" i="14"/>
  <c r="L25" i="14"/>
  <c r="T25" i="14" s="1"/>
  <c r="X25" i="14" s="1"/>
  <c r="L26" i="14"/>
  <c r="T26" i="14" s="1"/>
  <c r="X26" i="14" s="1"/>
  <c r="R23" i="14"/>
  <c r="L27" i="14"/>
  <c r="T27" i="14" s="1"/>
  <c r="X27" i="14" s="1"/>
  <c r="N22" i="13" l="1"/>
  <c r="R22" i="13" s="1"/>
  <c r="X22" i="14"/>
  <c r="R15" i="14"/>
  <c r="N15" i="14"/>
  <c r="J15" i="14"/>
  <c r="X20" i="14"/>
  <c r="N25" i="13" l="1"/>
  <c r="R28" i="14"/>
  <c r="R18" i="14"/>
  <c r="N28" i="14"/>
  <c r="J28" i="14"/>
  <c r="J18" i="14"/>
  <c r="H13" i="18" l="1"/>
  <c r="H78" i="18"/>
  <c r="D55" i="15" l="1"/>
  <c r="D61" i="16" s="1"/>
  <c r="D60" i="18" l="1"/>
  <c r="F60" i="18"/>
  <c r="H60" i="18"/>
  <c r="J60" i="18"/>
  <c r="D75" i="18"/>
  <c r="F75" i="18"/>
  <c r="H75" i="18"/>
  <c r="J75" i="18"/>
  <c r="J18" i="16" l="1"/>
  <c r="J12" i="16"/>
  <c r="J20" i="16" s="1"/>
  <c r="J25" i="16" s="1"/>
  <c r="J27" i="16" s="1"/>
  <c r="J35" i="16" s="1"/>
  <c r="F61" i="16"/>
  <c r="F18" i="16"/>
  <c r="F12" i="16"/>
  <c r="J19" i="15"/>
  <c r="J13" i="15"/>
  <c r="J21" i="15" s="1"/>
  <c r="J26" i="15" s="1"/>
  <c r="J28" i="15" s="1"/>
  <c r="F19" i="15"/>
  <c r="F13" i="15"/>
  <c r="V28" i="14"/>
  <c r="P21" i="13"/>
  <c r="P25" i="13" s="1"/>
  <c r="L21" i="13"/>
  <c r="L25" i="13" s="1"/>
  <c r="H21" i="13"/>
  <c r="H25" i="13" s="1"/>
  <c r="F21" i="13"/>
  <c r="F25" i="13" s="1"/>
  <c r="D21" i="13"/>
  <c r="J111" i="1"/>
  <c r="J113" i="1" s="1"/>
  <c r="F111" i="1"/>
  <c r="F113" i="1" s="1"/>
  <c r="D111" i="1"/>
  <c r="D113" i="1" s="1"/>
  <c r="D114" i="1" s="1"/>
  <c r="H111" i="1"/>
  <c r="H113" i="1" s="1"/>
  <c r="J75" i="1"/>
  <c r="H75" i="1"/>
  <c r="F75" i="1"/>
  <c r="J68" i="1"/>
  <c r="H68" i="1"/>
  <c r="F68" i="1"/>
  <c r="J37" i="1"/>
  <c r="H37" i="1"/>
  <c r="F37" i="1"/>
  <c r="J23" i="1"/>
  <c r="H23" i="1"/>
  <c r="F23" i="1"/>
  <c r="F21" i="15" l="1"/>
  <c r="F26" i="15" s="1"/>
  <c r="F28" i="15" s="1"/>
  <c r="F10" i="18" s="1"/>
  <c r="F23" i="18" s="1"/>
  <c r="F33" i="18" s="1"/>
  <c r="F37" i="18" s="1"/>
  <c r="F77" i="18" s="1"/>
  <c r="F79" i="18" s="1"/>
  <c r="J10" i="18"/>
  <c r="J23" i="18" s="1"/>
  <c r="J33" i="18" s="1"/>
  <c r="J37" i="18" s="1"/>
  <c r="J77" i="18" s="1"/>
  <c r="J79" i="18" s="1"/>
  <c r="J36" i="15"/>
  <c r="J61" i="15" s="1"/>
  <c r="J59" i="15" s="1"/>
  <c r="R21" i="13"/>
  <c r="D25" i="13"/>
  <c r="R25" i="13" s="1"/>
  <c r="F20" i="16"/>
  <c r="F25" i="16" s="1"/>
  <c r="F27" i="16" s="1"/>
  <c r="F76" i="1"/>
  <c r="F114" i="1" s="1"/>
  <c r="H38" i="1"/>
  <c r="J38" i="1"/>
  <c r="F38" i="1"/>
  <c r="H76" i="1"/>
  <c r="H114" i="1" s="1"/>
  <c r="J76" i="1"/>
  <c r="J114" i="1" s="1"/>
  <c r="J57" i="16"/>
  <c r="J55" i="16" s="1"/>
  <c r="J62" i="16"/>
  <c r="J60" i="16" s="1"/>
  <c r="J54" i="15"/>
  <c r="D28" i="14"/>
  <c r="F28" i="14"/>
  <c r="P28" i="14"/>
  <c r="H28" i="14"/>
  <c r="F56" i="15" l="1"/>
  <c r="F54" i="15" s="1"/>
  <c r="F36" i="15"/>
  <c r="F61" i="15" s="1"/>
  <c r="F59" i="15" s="1"/>
  <c r="F57" i="16"/>
  <c r="F55" i="16" s="1"/>
  <c r="F35" i="16"/>
  <c r="F62" i="16" s="1"/>
  <c r="F60" i="16" s="1"/>
  <c r="J56" i="15"/>
  <c r="X16" i="14" l="1"/>
  <c r="L17" i="14" l="1"/>
  <c r="H12" i="16"/>
  <c r="P16" i="13"/>
  <c r="R16" i="13" s="1"/>
  <c r="V15" i="14"/>
  <c r="V18" i="14" s="1"/>
  <c r="P15" i="14"/>
  <c r="H15" i="14"/>
  <c r="F15" i="14"/>
  <c r="D15" i="14"/>
  <c r="X13" i="14"/>
  <c r="P17" i="14" l="1"/>
  <c r="T17" i="14"/>
  <c r="H18" i="14"/>
  <c r="F18" i="14"/>
  <c r="D18" i="14"/>
  <c r="X17" i="14" l="1"/>
  <c r="P18" i="14"/>
  <c r="H19" i="15"/>
  <c r="H13" i="15"/>
  <c r="H21" i="15" l="1"/>
  <c r="H26" i="15" s="1"/>
  <c r="H28" i="15" s="1"/>
  <c r="H54" i="15" s="1"/>
  <c r="H10" i="18" l="1"/>
  <c r="H23" i="18" s="1"/>
  <c r="H33" i="18" s="1"/>
  <c r="H37" i="18" s="1"/>
  <c r="H77" i="18" s="1"/>
  <c r="H79" i="18" s="1"/>
  <c r="H36" i="15"/>
  <c r="H61" i="15" s="1"/>
  <c r="H59" i="15" s="1"/>
  <c r="H56" i="15"/>
  <c r="R14" i="13" l="1"/>
  <c r="P15" i="13"/>
  <c r="P17" i="13" s="1"/>
  <c r="L15" i="13"/>
  <c r="L17" i="13" s="1"/>
  <c r="H15" i="13"/>
  <c r="H17" i="13" s="1"/>
  <c r="F15" i="13"/>
  <c r="F17" i="13" s="1"/>
  <c r="D15" i="13"/>
  <c r="D17" i="13" s="1"/>
  <c r="H18" i="16"/>
  <c r="H20" i="16" s="1"/>
  <c r="H25" i="16" s="1"/>
  <c r="D18" i="16"/>
  <c r="D12" i="16"/>
  <c r="R17" i="13" l="1"/>
  <c r="R15" i="13"/>
  <c r="D20" i="16"/>
  <c r="D25" i="16" s="1"/>
  <c r="D27" i="16" s="1"/>
  <c r="D35" i="16" s="1"/>
  <c r="H27" i="16"/>
  <c r="H35" i="16" s="1"/>
  <c r="D57" i="16" l="1"/>
  <c r="D55" i="16" s="1"/>
  <c r="D62" i="16"/>
  <c r="D60" i="16" s="1"/>
  <c r="H57" i="16"/>
  <c r="H55" i="16" s="1"/>
  <c r="H62" i="16"/>
  <c r="H60" i="16" s="1"/>
  <c r="D13" i="15" l="1"/>
  <c r="D19" i="15" l="1"/>
  <c r="D21" i="15" s="1"/>
  <c r="D26" i="15" l="1"/>
  <c r="D28" i="15" s="1"/>
  <c r="D10" i="18" l="1"/>
  <c r="D23" i="18" s="1"/>
  <c r="D33" i="18" s="1"/>
  <c r="D37" i="18" s="1"/>
  <c r="D77" i="18" s="1"/>
  <c r="D79" i="18" s="1"/>
  <c r="D36" i="15"/>
  <c r="D61" i="15" s="1"/>
  <c r="D59" i="15" s="1"/>
  <c r="D56" i="15"/>
  <c r="D54" i="15" s="1"/>
  <c r="L21" i="14" s="1"/>
  <c r="L23" i="14" l="1"/>
  <c r="T21" i="14"/>
  <c r="X21" i="14" s="1"/>
  <c r="X23" i="14" s="1"/>
  <c r="X14" i="14"/>
  <c r="T23" i="14" l="1"/>
  <c r="L28" i="14"/>
  <c r="T28" i="14" s="1"/>
  <c r="X28" i="14" s="1"/>
  <c r="L15" i="14"/>
  <c r="T15" i="14" s="1"/>
  <c r="X15" i="14" l="1"/>
  <c r="L18" i="14"/>
  <c r="T18" i="14" s="1"/>
  <c r="X18" i="14" l="1"/>
</calcChain>
</file>

<file path=xl/sharedStrings.xml><?xml version="1.0" encoding="utf-8"?>
<sst xmlns="http://schemas.openxmlformats.org/spreadsheetml/2006/main" count="565" uniqueCount="235">
  <si>
    <t>บริษัท เบาด์ แอนด์ บียอนด์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</si>
  <si>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</si>
  <si>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</si>
  <si>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</si>
  <si>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</si>
  <si>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หมายเหตุประกอบงบการเงินเป็นส่วนหนึ่งของงบการเงินนี้</t>
  </si>
  <si>
    <t>ส่วนของผู้ถือหุ้น</t>
  </si>
  <si>
    <t>ทุนเรือนหุ้น</t>
  </si>
  <si>
    <t>กำไรสะสม</t>
  </si>
  <si>
    <t>องค์ประกอบอื่นของส่วนของผู้ถือหุ้น</t>
  </si>
  <si>
    <t>งบกำไรขาดทุนเบ็ดเสร็จ</t>
  </si>
  <si>
    <t>รายได้</t>
  </si>
  <si>
    <t>รายได้จากการประกอบกิจการโรงแรม</t>
  </si>
  <si>
    <t>รายได้อื่น</t>
  </si>
  <si>
    <t>รวมรายได้</t>
  </si>
  <si>
    <t>ค่าใช้จ่าย</t>
  </si>
  <si>
    <t>ต้นทุนการประกอบกิจการโรงแรม</t>
  </si>
  <si>
    <t>ค่าใช้จ่ายในการขาย</t>
  </si>
  <si>
    <t>รวมค่าใช้จ่าย</t>
  </si>
  <si>
    <t>รายได้ทางการเงิน</t>
  </si>
  <si>
    <t>ขาดทุนสำหรับงวด</t>
  </si>
  <si>
    <t>รวม</t>
  </si>
  <si>
    <t>ส่วนเกินทุน</t>
  </si>
  <si>
    <t>องค์ประกอบอื่น</t>
  </si>
  <si>
    <t>ส่วนเกินมูลค่า</t>
  </si>
  <si>
    <t>ส่วนของ</t>
  </si>
  <si>
    <t>หุ้นสามัญ</t>
  </si>
  <si>
    <t>ยังไม่ได้จัดสรร</t>
  </si>
  <si>
    <t>ผู้ถือหุ้น</t>
  </si>
  <si>
    <t>โอนไปกำไรสะสม</t>
  </si>
  <si>
    <t>งบกระแสเงินสด</t>
  </si>
  <si>
    <t>กระแสเงินสดจากกิจกรรมดำเนินงาน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</si>
  <si>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</si>
  <si>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</si>
  <si>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</si>
  <si>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</si>
  <si>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</si>
  <si>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</si>
  <si>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</si>
  <si>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รายการที่มิใช่เงินสด</t>
  </si>
  <si>
    <t>กำไร (ขาดทุน) จากกิจกรรมดำเนินงาน</t>
  </si>
  <si>
    <t>กำไร (ขาดทุน) จากการดำเนินงานก่อนการเปลี่ยนแปลงของ</t>
  </si>
  <si>
    <t>เงินสดสุทธิจาก (ใช้ไปใน) กิจกรรมดำเนินงาน</t>
  </si>
  <si>
    <t>เงินสดและรายการเทียบเท่าเงินสดปลายงวด</t>
  </si>
  <si>
    <t>ของส่วนของผู้ถือหุ้น</t>
  </si>
  <si>
    <t>จากการตีราคาสินทรัพย์</t>
  </si>
  <si>
    <t>เงินสดและรายการเทียบเท่าเงินสดเพิ่มขึ้น (ลดลง)</t>
  </si>
  <si>
    <t>งบการเปลี่ยนแปลงส่วนของผู้ถือหุ้น</t>
  </si>
  <si>
    <t>เงินสดสุทธิจาก (ใช้ไปใน) กิจกรรมลงทุน</t>
  </si>
  <si>
    <t>งบฐานะการเงิน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</si>
  <si>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</si>
  <si>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</si>
  <si>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</si>
  <si>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</si>
  <si>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</si>
  <si>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</si>
  <si>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</si>
  <si>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</si>
  <si>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</si>
  <si>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</si>
  <si>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</si>
  <si>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</si>
  <si>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</si>
  <si>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</si>
  <si>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</si>
  <si>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</si>
  <si>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</si>
  <si>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</si>
  <si>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</si>
  <si>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เงินมัดจำและเงินรับล่วงหน้าจากลูกค้า</t>
  </si>
  <si>
    <t>เงินกู้ยืมระยะสั้นจากกิจการที่เกี่ยวข้องกัน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</si>
  <si>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</si>
  <si>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</si>
  <si>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</si>
  <si>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</si>
  <si>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</si>
  <si>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</si>
  <si>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</si>
  <si>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</si>
  <si>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</si>
  <si>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</si>
  <si>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</si>
  <si>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</si>
  <si>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ยอดคงเหลือ ณ วันที่ 1 มกราคม 2568</t>
  </si>
  <si>
    <t>ณ วันที่</t>
  </si>
  <si>
    <t>31 ธันวาคม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</si>
  <si>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</si>
  <si>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ทุนจดทะเบียน</t>
  </si>
  <si>
    <t>หุ้นสามัญ 290,068,730 หุ้น มูลค่าหุ้นละ 10 บาท</t>
  </si>
  <si>
    <t>ลูกหนี้การค้าและลูกหนี้หมุนเวียนอื่น</t>
  </si>
  <si>
    <t>เงินฝากธนาคารที่มีภาระค้ำประกัน</t>
  </si>
  <si>
    <t>ภาษีเงินได้นิติบุคคลค้างจ่าย</t>
  </si>
  <si>
    <t>ประมาณการหนี้สินสำหรับผลประโยชน์พนักงาน</t>
  </si>
  <si>
    <t>เจ้าหนี้การค้าและเจ้าหนี้หมุนเวียนอื่น</t>
  </si>
  <si>
    <t>รวมส่วนของผู้ถือหุ้นของบริษัทใหญ่</t>
  </si>
  <si>
    <t>ส่วนได้เสียที่ไม่มีอำนาจควบคุม</t>
  </si>
  <si>
    <t>ชำระแล้ว</t>
  </si>
  <si>
    <t>ที่ออกและ</t>
  </si>
  <si>
    <t>“ยังไม่ได้ตรวจสอบ”</t>
  </si>
  <si>
    <t>-</t>
  </si>
  <si>
    <t>เจ้าหนี้ค่าหุ้นกิจการที่เกี่ยวข้องกัน</t>
  </si>
  <si>
    <t>หน่วย: บาท</t>
  </si>
  <si>
    <t>ทุนที่ออกและชำระแล้ว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</si>
  <si>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  <charset val="222"/>
      </rPr>
      <t>(ต่อ)</t>
    </r>
  </si>
  <si>
    <t xml:space="preserve">   ส่วนเกินทุนจากการตีราคาสินทรัพย์</t>
  </si>
  <si>
    <t>เงินกู้ยืมระยะยาวจากสถาบันการเงิน</t>
  </si>
  <si>
    <t>หนี้สินตามสัญญาเช่า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</si>
  <si>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</si>
  <si>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</si>
  <si>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</si>
  <si>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ค่าใช้จ่ายในการบริหาร</t>
  </si>
  <si>
    <t>ต้นทุนทางการเงิน</t>
  </si>
  <si>
    <t>ยอดคงเหลือ ณ วันที่ 30 มิถุนายน 2568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</si>
  <si>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</si>
  <si>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</si>
  <si>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</si>
  <si>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ส่วนได้เสีย</t>
  </si>
  <si>
    <t>ที่ไม่มี</t>
  </si>
  <si>
    <t>อำนาจ</t>
  </si>
  <si>
    <t>บริษัทใหญ่</t>
  </si>
  <si>
    <t>ควบคุม</t>
  </si>
  <si>
    <t>ขาดทุนเบ็ดเสร็จรวมสำหรับงวด</t>
  </si>
  <si>
    <t>การเพิ่มหุ้นสามัญ</t>
  </si>
  <si>
    <t>ขาดทุนต่อหุ้น</t>
  </si>
  <si>
    <t>(ค่าใช้จ่าย) รายได้ภาษีเงินได้</t>
  </si>
  <si>
    <t>หน่วย : บาท</t>
  </si>
  <si>
    <t>2569</t>
  </si>
  <si>
    <t>2568</t>
  </si>
  <si>
    <t>“ยังไม่ได้</t>
  </si>
  <si>
    <t>ตรวจสอบ”</t>
  </si>
  <si>
    <t>เงินให้กู้ยืมระยะยาวแก่กิจการที่เกี่ยวข้องกัน</t>
  </si>
  <si>
    <t>ส่วนที่ถึงกำหนดชำระภายในหนึ่งปี</t>
  </si>
  <si>
    <t>สินทรัพย์ไม่หมุนเวียนอื่น</t>
  </si>
  <si>
    <t xml:space="preserve"> </t>
  </si>
  <si>
    <t>ส่วนของหนี้สินระยะยาวที่ถึงกำหนด</t>
  </si>
  <si>
    <t>ชำระภายในหนึ่งปี</t>
  </si>
  <si>
    <t>- เงินกู้ยืมระยะยาวจากกิจการที่เกี่ยวข้องกัน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</si>
  <si>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</si>
  <si>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 xml:space="preserve">   จัดสรรแล้ว - สำรองหุ้นทุนซื้อคืน</t>
  </si>
  <si>
    <t>หุ้นทุนซื้อคืน</t>
  </si>
  <si>
    <t xml:space="preserve">   ผลต่างของอัตราแลกเปลี่ยนจากการแปลงค่างบการเงิน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</si>
  <si>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</si>
  <si>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</si>
  <si>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</si>
  <si>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</si>
  <si>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30 มิถุนายน</t>
  </si>
  <si>
    <t>ณ วันที่ 30 มิถุนายน 2569</t>
  </si>
  <si>
    <t xml:space="preserve">   หนี้สินตามสัญญาเช่าเพิ่มขึ้นจากการทำสัญญาเช่าเพิ่ม</t>
  </si>
  <si>
    <t xml:space="preserve">   สินทรัพย์สิทธิการใช้เพิ่มขึ้นจากการทำสัญญาเช่าเพิ่ม</t>
  </si>
  <si>
    <t>เงินสดสุทธิจาก (ใช้ไปใน) กิจกรรมจัดหาเงิน</t>
  </si>
  <si>
    <t xml:space="preserve">   จ่ายดอกเบี้ย</t>
  </si>
  <si>
    <t xml:space="preserve">   เงินรับจากการออกหุ้นโดยบริษัทย่อย</t>
  </si>
  <si>
    <t xml:space="preserve">   เงินสดจ่ายชำระหนี้สินตามสัญญาเช่า</t>
  </si>
  <si>
    <t xml:space="preserve">   เงินสดจ่ายคืนหุ้นกู้ระยะยาว</t>
  </si>
  <si>
    <t xml:space="preserve">   เงินสดจ่ายคืนเงินกู้ยืมระยะยาวจากสถาบันการเงิน</t>
  </si>
  <si>
    <t xml:space="preserve">   เงินสดจ่ายคืนเงินกู้ยืมระยะสั้นจากกิจการที่เกี่ยวข้องกัน</t>
  </si>
  <si>
    <t xml:space="preserve">   เงินสดรับจากเงินกู้ยืมระยะสั้นจากกิจการที่เกี่ยวข้องกัน</t>
  </si>
  <si>
    <t xml:space="preserve">   เงินสดรับจากเงินกู้ยืมระยะสั้นจากสถาบันการเงิน</t>
  </si>
  <si>
    <t xml:space="preserve">   เงินปันผลรับ</t>
  </si>
  <si>
    <t xml:space="preserve">   เงินสดรับดอกเบี้ย</t>
  </si>
  <si>
    <t xml:space="preserve">   เงินสดจ่ายเพื่อซื้ออุปกรณ์และสินทรัพย์ไม่มีตัวตน</t>
  </si>
  <si>
    <t xml:space="preserve">   เงินสดจ่ายเงินลงทุนในบริษัทย่อย</t>
  </si>
  <si>
    <t xml:space="preserve">   เงินสดรับจากการขายเงินลงทุนในการร่วมค้า</t>
  </si>
  <si>
    <t xml:space="preserve">   เงินสดจ่ายเจ้าหนี้ค่าหุ้น</t>
  </si>
  <si>
    <t xml:space="preserve">   เงินสดจ่ายเงินให้กู้ยืมระยะสั้นแก่กิจการที่เกี่ยวข้องกัน</t>
  </si>
  <si>
    <t xml:space="preserve">   เงินสดรับจากเงินให้กู้ยืมระยะสั้นแก่กิจการที่เกี่ยวข้องกัน</t>
  </si>
  <si>
    <t xml:space="preserve">   ภาษีเงินได้จ่ายออก</t>
  </si>
  <si>
    <t xml:space="preserve">   เงินสดจ่ายดอกเบี้ย</t>
  </si>
  <si>
    <t>เงินสดสุทธิจาก (ใช้ไปใน) การดำเนินงาน</t>
  </si>
  <si>
    <t xml:space="preserve">   หนี้สินหมุนเวียนอื่น</t>
  </si>
  <si>
    <t xml:space="preserve">   เงินมัดจำและเงินรับล่วงหน้าจากลูกค้า</t>
  </si>
  <si>
    <t xml:space="preserve">   เจ้าหนี้การค้าและเจ้าหนี้หมุนเวียนอื่น</t>
  </si>
  <si>
    <t xml:space="preserve">   สินทรัพย์หมุนเวียนอื่น</t>
  </si>
  <si>
    <t xml:space="preserve">   สินค้าคงเหลือ</t>
  </si>
  <si>
    <t xml:space="preserve">   ลูกหนี้การค้าและลูกหนี้หมุนเวียนอื่น</t>
  </si>
  <si>
    <t xml:space="preserve">   ต้นทุนทางการเงิน</t>
  </si>
  <si>
    <t xml:space="preserve">   รายได้ทางการเงิน</t>
  </si>
  <si>
    <t xml:space="preserve">   รายได้เงินปันผล</t>
  </si>
  <si>
    <t xml:space="preserve">   ประมาณการหนี้สินสำหรับผลประโยชน์พนักงาน</t>
  </si>
  <si>
    <t xml:space="preserve">   ส่วนแบ่งขาดทุนของเงินลงทุนในการร่วมค้า</t>
  </si>
  <si>
    <t xml:space="preserve">   ค่าเผื่อผลขาดทุนด้านเครดิตที่คาดว่าจะเกิดขึ้น (กลับรายการ)</t>
  </si>
  <si>
    <t xml:space="preserve">   ค่าเสื่อมราคาและค่าตัดจำหน่าย</t>
  </si>
  <si>
    <t xml:space="preserve">   ค่าใช้จ่าย (รายได้) ภาษีเงินได้</t>
  </si>
  <si>
    <t>กำไร (ขาดทุน) สำหรับงวด</t>
  </si>
  <si>
    <t>ส่วนแบ่งขาดทุนจากเงินลงทุนในการร่วมค้า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</si>
  <si>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</si>
  <si>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</si>
  <si>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</t>
  </si>
  <si>
    <t>ในภายหลัง - สุทธิจากภาษี</t>
  </si>
  <si>
    <t>ขาดทุนเบ็ดเสร็จอื่นสำหรับงวด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</si>
  <si>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</si>
  <si>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</si>
  <si>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</t>
  </si>
  <si>
    <t>จำนวนหุ้นสามัญถัวเฉลี่ยถ่วงน้ำหนัก (หุ้น)</t>
  </si>
  <si>
    <t>จัดสรรแล้ว -</t>
  </si>
  <si>
    <t>จากการตีราคา</t>
  </si>
  <si>
    <t>ผลต่างของอัตรา</t>
  </si>
  <si>
    <t>แลกเปลี่ยนจากการ</t>
  </si>
  <si>
    <t>ขาดทุนเบ็ดเสร็จอื่นสำหรับงวด</t>
  </si>
  <si>
    <t>โอนไปสำรองหุ้นทุนซื้อคืน</t>
  </si>
  <si>
    <t>โอนไปสำรองตามกฎหมาย</t>
  </si>
  <si>
    <t>แปลงค่างบการเงิน</t>
  </si>
  <si>
    <t xml:space="preserve">   เงินสดจ่ายคืนเงินกู้ยืมระยะสั้นจากสถาบันการเงิน</t>
  </si>
  <si>
    <t xml:space="preserve">   เงินสดรับจากเงินกู้ยืมระยะยาวจากสถาบันการเงิน</t>
  </si>
  <si>
    <t xml:space="preserve">   เงินสดจ่ายเงินให้กู้ยืมระยะยาวแก่บุคคลอื่น</t>
  </si>
  <si>
    <t>เป็นเงินกู้ยืมระยะยาวจากสถาบันการเงิน</t>
  </si>
  <si>
    <t xml:space="preserve">   การเปลี่ยนแปลงเงินกู้ยืมระยะสั้นจากสถาบันการเงิน</t>
  </si>
  <si>
    <t xml:space="preserve">   การเปลี่ยนแปลงเงินให้กู้ยืมระยะยาวแก่กิจการอื่น</t>
  </si>
  <si>
    <t xml:space="preserve">   เงินสดจ่ายเงินลงทุนในการร่วมค้า</t>
  </si>
  <si>
    <t>เงินให้กู้ยืมระยะยาวแก่บุคคลอื่น</t>
  </si>
  <si>
    <r>
      <t xml:space="preserve">งบกำไรขาดทุนเบ็ดเสร็จ </t>
    </r>
    <r>
      <rPr>
        <sz val="16"/>
        <rFont val="Angsana New"/>
        <family val="1"/>
      </rPr>
      <t>(ต่อ)</t>
    </r>
  </si>
  <si>
    <t>ขาดทุนต่อหุ้นขั้นพื้นฐาน</t>
  </si>
  <si>
    <t>กำไรสำหรับงวด</t>
  </si>
  <si>
    <t>กำไรเบ็ดเสร็จรวมสำหรับงวด</t>
  </si>
  <si>
    <t xml:space="preserve">   เงินฝากธนาคารที่มีภาระค้ำประกันเพิ่มขึ้น (ลดลง)</t>
  </si>
  <si>
    <t xml:space="preserve">   เงินสดจ่ายหุ้นทุนซื้อคืน</t>
  </si>
  <si>
    <t xml:space="preserve">   สินทรัพย์ไม่หมุนเวียนอื่น</t>
  </si>
  <si>
    <t>การแบ่งปันขาดทุนสำหรับงวด</t>
  </si>
  <si>
    <t>กำไร (ขาดทุน) เบ็ดเสร็จอื่น</t>
  </si>
  <si>
    <t>การแบ่งปันขาดทุนเบ็ดเสร็จรวม</t>
  </si>
  <si>
    <t>การแบ่งปันกำไร (ขาดทุน) สำหรับงวด</t>
  </si>
  <si>
    <t xml:space="preserve">   (กำไร) ขาดทุนจากอัตราแลกเปลี่ยนที่ยังไม่เกิดขึ้น</t>
  </si>
  <si>
    <t xml:space="preserve">   (กำไร) ขาดทุนจากการขายอุปกรณ์</t>
  </si>
  <si>
    <t>รายการปรับกระทบยอดกำไรขาดทุน</t>
  </si>
  <si>
    <t xml:space="preserve">   เงินสดรับจากการขายอาคารและอุปกรณ์</t>
  </si>
  <si>
    <t xml:space="preserve">   เงินสดจ่ายเงินให้กู้ยืมระยะยาวแก่กิจการที่เกี่ยวข้องกัน</t>
  </si>
  <si>
    <t xml:space="preserve">   ภาษีมูลค่าเพิ่มและภาษีเงินได้รับคืน</t>
  </si>
  <si>
    <t>รายได้เงินปันผล</t>
  </si>
  <si>
    <t>เป็นเงินให้กู้ยืมระยะยาวแก่กิจการที่เกี่ยวข้องกัน</t>
  </si>
  <si>
    <t xml:space="preserve">   การเปลี่ยนแปลงเงินให้กู้ยืมระยะสั้นแก่กิจการที่เกี่ยวข้องกัน</t>
  </si>
  <si>
    <t>สำรองตามกฎหมาย</t>
  </si>
  <si>
    <t>เป็นเงินให้กู้ยืมระยะยาวแก่การร่วมค้า</t>
  </si>
  <si>
    <t>ขาดทุนก่อนภาษีเงินได้</t>
  </si>
  <si>
    <t>กำไร (ขาดทุน) ก่อนภาษีเงินได้</t>
  </si>
  <si>
    <t>สำรองหุ้นทุนซื้อคืน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</si>
</sst>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?_);_(@_)"/>
    <numFmt numFmtId="166" formatCode="_(* #,##0.0000_);_(* \(#,##0.0000\);_(* &quot;-&quot;_);_(@_)"/>
    <numFmt numFmtId="167" formatCode="_(* #,##0.000000_);_(* \(#,##0.000000\);_(* &quot;-&quot;??????_);_(@_)"/>
    <numFmt numFmtId="168" formatCode="_(* #,##0.0000000_);_(* \(#,##0.0000000\);_(* &quot;-&quot;???????_);_(@_)"/>
    <numFmt numFmtId="169" formatCode="#,##0;\(#,##0\);\-"/>
    <numFmt numFmtId="170" formatCode="_(* #,##0.0000_);_(* \(#,##0.0000\);_(* &quot;-&quot;????_);_(@_)"/>
    <numFmt numFmtId="171" formatCode="_(* #,##0_);_(* \(#,##0\);_(* &quot;-&quot;??????_);_(@_)"/>
    <numFmt numFmtId="172" formatCode="#,##0.00;\(#,##0.00\);\-"/>
  </numFmts>
  <fonts count="2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</font>
    <font>
      <sz val="16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rgb="FFFF0000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6"/>
      <name val="Angsana New"/>
      <family val="1"/>
      <charset val="222"/>
    </font>
    <font>
      <sz val="11"/>
      <name val="Angsana New"/>
      <family val="1"/>
    </font>
    <font>
      <sz val="10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0" fontId="15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1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</cellStyleXfs>
  <cellXfs count="207">
    <xf numFmtId="0" fontId="0" fillId="0" borderId="0" xfId="0"/>
    <xf numFmtId="164" fontId="9" fillId="0" borderId="0" xfId="3" applyNumberFormat="1" applyFont="1" applyFill="1" applyBorder="1" applyAlignment="1">
      <alignment horizontal="right" vertical="center"/>
    </xf>
    <xf numFmtId="43" fontId="23" fillId="0" borderId="0" xfId="1" applyFont="1" applyFill="1" applyAlignment="1">
      <alignment vertical="center"/>
    </xf>
    <xf numFmtId="43" fontId="23" fillId="0" borderId="0" xfId="1" applyFont="1" applyFill="1" applyAlignment="1">
      <alignment horizontal="left" vertical="center"/>
    </xf>
    <xf numFmtId="43" fontId="9" fillId="0" borderId="0" xfId="1" applyFont="1" applyFill="1" applyAlignment="1">
      <alignment horizontal="left" vertical="center"/>
    </xf>
    <xf numFmtId="43" fontId="9" fillId="0" borderId="0" xfId="1" applyFont="1" applyFill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horizontal="right" vertical="center"/>
    </xf>
    <xf numFmtId="164" fontId="17" fillId="0" borderId="0" xfId="1" applyNumberFormat="1" applyFont="1" applyFill="1" applyAlignment="1">
      <alignment horizontal="right" vertical="center"/>
    </xf>
    <xf numFmtId="167" fontId="9" fillId="0" borderId="1" xfId="1" applyNumberFormat="1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167" fontId="9" fillId="0" borderId="4" xfId="1" applyNumberFormat="1" applyFont="1" applyFill="1" applyBorder="1" applyAlignment="1">
      <alignment vertical="center"/>
    </xf>
    <xf numFmtId="164" fontId="9" fillId="0" borderId="2" xfId="1" applyNumberFormat="1" applyFont="1" applyFill="1" applyBorder="1" applyAlignment="1">
      <alignment horizontal="center" vertical="center"/>
    </xf>
    <xf numFmtId="164" fontId="9" fillId="0" borderId="5" xfId="1" applyNumberFormat="1" applyFont="1" applyFill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indent="2"/>
    </xf>
    <xf numFmtId="164" fontId="3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164" fontId="9" fillId="0" borderId="0" xfId="0" applyNumberFormat="1" applyFont="1" applyAlignment="1">
      <alignment vertical="top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top"/>
    </xf>
    <xf numFmtId="1" fontId="10" fillId="0" borderId="0" xfId="0" applyNumberFormat="1" applyFont="1" applyAlignment="1">
      <alignment horizontal="center" vertical="top"/>
    </xf>
    <xf numFmtId="1" fontId="10" fillId="0" borderId="0" xfId="0" applyNumberFormat="1" applyFont="1" applyAlignment="1">
      <alignment vertical="top"/>
    </xf>
    <xf numFmtId="164" fontId="17" fillId="0" borderId="0" xfId="1" applyNumberFormat="1" applyFont="1" applyFill="1" applyAlignment="1">
      <alignment vertical="center"/>
    </xf>
    <xf numFmtId="164" fontId="17" fillId="0" borderId="2" xfId="1" applyNumberFormat="1" applyFont="1" applyFill="1" applyBorder="1" applyAlignment="1">
      <alignment horizontal="right" vertical="center"/>
    </xf>
    <xf numFmtId="164" fontId="17" fillId="0" borderId="0" xfId="1" applyNumberFormat="1" applyFont="1" applyFill="1" applyBorder="1" applyAlignment="1">
      <alignment horizontal="right" vertical="center"/>
    </xf>
    <xf numFmtId="0" fontId="12" fillId="0" borderId="0" xfId="11" applyFont="1" applyAlignment="1">
      <alignment vertical="center"/>
    </xf>
    <xf numFmtId="164" fontId="17" fillId="0" borderId="0" xfId="1" applyNumberFormat="1" applyFont="1" applyFill="1" applyBorder="1" applyAlignment="1">
      <alignment horizontal="right" vertical="top"/>
    </xf>
    <xf numFmtId="164" fontId="17" fillId="0" borderId="0" xfId="1" applyNumberFormat="1" applyFont="1" applyFill="1" applyAlignment="1">
      <alignment horizontal="right" vertical="top"/>
    </xf>
    <xf numFmtId="164" fontId="17" fillId="0" borderId="0" xfId="1" applyNumberFormat="1" applyFont="1" applyFill="1" applyAlignment="1">
      <alignment vertical="top"/>
    </xf>
    <xf numFmtId="164" fontId="9" fillId="0" borderId="5" xfId="1" applyNumberFormat="1" applyFont="1" applyFill="1" applyBorder="1" applyAlignment="1">
      <alignment horizontal="right" vertical="center"/>
    </xf>
    <xf numFmtId="164" fontId="10" fillId="0" borderId="1" xfId="1" applyNumberFormat="1" applyFont="1" applyFill="1" applyBorder="1" applyAlignment="1">
      <alignment horizontal="center" vertical="center"/>
    </xf>
    <xf numFmtId="164" fontId="17" fillId="0" borderId="3" xfId="1" applyNumberFormat="1" applyFont="1" applyFill="1" applyBorder="1" applyAlignment="1">
      <alignment horizontal="right" vertical="center"/>
    </xf>
    <xf numFmtId="0" fontId="9" fillId="0" borderId="0" xfId="19" applyFont="1" applyAlignment="1">
      <alignment horizontal="left" vertical="center"/>
    </xf>
    <xf numFmtId="0" fontId="25" fillId="0" borderId="0" xfId="0" applyFont="1" applyAlignment="1">
      <alignment vertical="center"/>
    </xf>
    <xf numFmtId="171" fontId="9" fillId="0" borderId="0" xfId="1" applyNumberFormat="1" applyFont="1" applyFill="1" applyBorder="1" applyAlignment="1">
      <alignment vertical="center"/>
    </xf>
    <xf numFmtId="171" fontId="9" fillId="0" borderId="2" xfId="1" applyNumberFormat="1" applyFont="1" applyFill="1" applyBorder="1" applyAlignment="1">
      <alignment vertical="center"/>
    </xf>
    <xf numFmtId="171" fontId="9" fillId="0" borderId="1" xfId="1" applyNumberFormat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164" fontId="9" fillId="0" borderId="0" xfId="1" applyNumberFormat="1" applyFont="1" applyFill="1" applyBorder="1" applyAlignment="1">
      <alignment horizontal="right" vertical="center"/>
    </xf>
    <xf numFmtId="164" fontId="17" fillId="0" borderId="0" xfId="1" applyNumberFormat="1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7" fontId="10" fillId="0" borderId="0" xfId="0" quotePrefix="1" applyNumberFormat="1" applyFont="1" applyAlignment="1">
      <alignment horizontal="center" vertical="center"/>
    </xf>
    <xf numFmtId="17" fontId="10" fillId="0" borderId="1" xfId="0" quotePrefix="1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164" fontId="9" fillId="0" borderId="0" xfId="0" applyNumberFormat="1" applyFont="1" applyAlignment="1">
      <alignment horizontal="right" vertical="center"/>
    </xf>
    <xf numFmtId="0" fontId="9" fillId="0" borderId="0" xfId="0" quotePrefix="1" applyFont="1" applyAlignment="1">
      <alignment horizontal="center" vertical="top"/>
    </xf>
    <xf numFmtId="164" fontId="23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164" fontId="24" fillId="0" borderId="0" xfId="0" applyNumberFormat="1" applyFont="1" applyAlignment="1">
      <alignment vertical="center"/>
    </xf>
    <xf numFmtId="164" fontId="23" fillId="0" borderId="0" xfId="0" applyNumberFormat="1" applyFont="1" applyAlignment="1">
      <alignment vertical="center"/>
    </xf>
    <xf numFmtId="0" fontId="11" fillId="0" borderId="0" xfId="6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37" fontId="3" fillId="0" borderId="0" xfId="12" applyNumberFormat="1" applyFont="1" applyAlignment="1">
      <alignment vertical="center"/>
    </xf>
    <xf numFmtId="43" fontId="3" fillId="0" borderId="0" xfId="1" applyFont="1" applyFill="1" applyAlignment="1">
      <alignment vertical="top"/>
    </xf>
    <xf numFmtId="43" fontId="9" fillId="0" borderId="0" xfId="1" applyFont="1" applyAlignment="1">
      <alignment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indent="1"/>
    </xf>
    <xf numFmtId="164" fontId="10" fillId="0" borderId="0" xfId="0" applyNumberFormat="1" applyFont="1" applyAlignment="1">
      <alignment horizontal="centerContinuous" vertical="center"/>
    </xf>
    <xf numFmtId="164" fontId="9" fillId="0" borderId="0" xfId="0" applyNumberFormat="1" applyFont="1" applyAlignment="1">
      <alignment horizontal="center" vertical="top"/>
    </xf>
    <xf numFmtId="164" fontId="9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top"/>
    </xf>
    <xf numFmtId="0" fontId="9" fillId="0" borderId="0" xfId="0" quotePrefix="1" applyFont="1" applyAlignment="1">
      <alignment horizontal="left" vertical="center" indent="3"/>
    </xf>
    <xf numFmtId="0" fontId="9" fillId="0" borderId="0" xfId="0" quotePrefix="1" applyFont="1" applyAlignment="1">
      <alignment horizontal="left" vertical="center" indent="2"/>
    </xf>
    <xf numFmtId="41" fontId="9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 indent="4"/>
    </xf>
    <xf numFmtId="41" fontId="9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top" indent="4"/>
    </xf>
    <xf numFmtId="41" fontId="9" fillId="0" borderId="0" xfId="0" applyNumberFormat="1" applyFont="1" applyAlignment="1">
      <alignment horizontal="right" vertical="top"/>
    </xf>
    <xf numFmtId="0" fontId="9" fillId="0" borderId="0" xfId="0" quotePrefix="1" applyFont="1" applyAlignment="1">
      <alignment horizontal="left" vertical="top" indent="2"/>
    </xf>
    <xf numFmtId="41" fontId="9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164" fontId="9" fillId="0" borderId="1" xfId="0" applyNumberFormat="1" applyFont="1" applyBorder="1" applyAlignment="1">
      <alignment horizontal="right" vertical="top"/>
    </xf>
    <xf numFmtId="0" fontId="12" fillId="0" borderId="0" xfId="0" applyFont="1" applyAlignment="1">
      <alignment horizontal="left" vertical="top" indent="4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41" fontId="9" fillId="0" borderId="2" xfId="0" applyNumberFormat="1" applyFont="1" applyBorder="1" applyAlignment="1">
      <alignment horizontal="right" vertical="top"/>
    </xf>
    <xf numFmtId="170" fontId="9" fillId="0" borderId="0" xfId="0" applyNumberFormat="1" applyFont="1" applyAlignment="1">
      <alignment horizontal="center" vertical="center"/>
    </xf>
    <xf numFmtId="0" fontId="13" fillId="0" borderId="0" xfId="0" quotePrefix="1" applyFont="1" applyAlignment="1">
      <alignment horizontal="left" vertical="center" indent="2"/>
    </xf>
    <xf numFmtId="41" fontId="9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9" fillId="0" borderId="0" xfId="6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3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170" fontId="9" fillId="0" borderId="1" xfId="0" quotePrefix="1" applyNumberFormat="1" applyFont="1" applyBorder="1" applyAlignment="1">
      <alignment horizontal="center" vertical="center"/>
    </xf>
    <xf numFmtId="41" fontId="9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4" fontId="9" fillId="0" borderId="3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9" fillId="0" borderId="0" xfId="6" applyNumberFormat="1" applyFont="1" applyAlignment="1">
      <alignment horizontal="left" vertical="top"/>
    </xf>
    <xf numFmtId="0" fontId="9" fillId="0" borderId="0" xfId="6" applyFont="1" applyAlignment="1">
      <alignment horizontal="centerContinuous" vertical="top"/>
    </xf>
    <xf numFmtId="164" fontId="9" fillId="0" borderId="0" xfId="6" applyNumberFormat="1" applyFont="1" applyAlignment="1">
      <alignment horizontal="centerContinuous" vertical="top"/>
    </xf>
    <xf numFmtId="164" fontId="9" fillId="0" borderId="0" xfId="6" quotePrefix="1" applyNumberFormat="1" applyFont="1" applyAlignment="1">
      <alignment horizontal="centerContinuous" vertical="top"/>
    </xf>
    <xf numFmtId="37" fontId="9" fillId="0" borderId="0" xfId="6" applyNumberFormat="1" applyFont="1" applyAlignment="1">
      <alignment horizontal="right" vertical="top"/>
    </xf>
    <xf numFmtId="0" fontId="9" fillId="0" borderId="0" xfId="6" applyFont="1" applyAlignment="1">
      <alignment vertical="top"/>
    </xf>
    <xf numFmtId="0" fontId="10" fillId="0" borderId="1" xfId="0" applyFont="1" applyBorder="1" applyAlignment="1">
      <alignment horizontal="center" vertical="top"/>
    </xf>
    <xf numFmtId="164" fontId="10" fillId="0" borderId="0" xfId="6" applyNumberFormat="1" applyFont="1" applyAlignment="1">
      <alignment horizontal="center" vertical="top"/>
    </xf>
    <xf numFmtId="164" fontId="10" fillId="0" borderId="0" xfId="6" applyNumberFormat="1" applyFont="1" applyAlignment="1">
      <alignment vertical="top"/>
    </xf>
    <xf numFmtId="165" fontId="9" fillId="0" borderId="0" xfId="6" applyNumberFormat="1" applyFont="1" applyAlignment="1">
      <alignment vertical="center"/>
    </xf>
    <xf numFmtId="164" fontId="9" fillId="0" borderId="0" xfId="6" applyNumberFormat="1" applyFont="1" applyAlignment="1">
      <alignment vertical="center"/>
    </xf>
    <xf numFmtId="165" fontId="9" fillId="0" borderId="0" xfId="6" applyNumberFormat="1" applyFont="1" applyAlignment="1">
      <alignment horizontal="center" vertical="center"/>
    </xf>
    <xf numFmtId="164" fontId="9" fillId="0" borderId="0" xfId="6" applyNumberFormat="1" applyFont="1" applyAlignment="1">
      <alignment horizontal="center" vertical="center"/>
    </xf>
    <xf numFmtId="41" fontId="9" fillId="0" borderId="0" xfId="6" applyNumberFormat="1" applyFont="1" applyAlignment="1">
      <alignment horizontal="center" vertical="center"/>
    </xf>
    <xf numFmtId="0" fontId="10" fillId="0" borderId="0" xfId="0" applyFont="1" applyAlignment="1">
      <alignment horizontal="left" vertical="center" indent="1"/>
    </xf>
    <xf numFmtId="164" fontId="9" fillId="0" borderId="3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1" fontId="9" fillId="0" borderId="3" xfId="6" applyNumberFormat="1" applyFont="1" applyBorder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71" fontId="9" fillId="0" borderId="0" xfId="0" applyNumberFormat="1" applyFont="1" applyAlignment="1">
      <alignment vertical="center"/>
    </xf>
    <xf numFmtId="41" fontId="9" fillId="0" borderId="4" xfId="6" applyNumberFormat="1" applyFont="1" applyBorder="1" applyAlignment="1">
      <alignment horizontal="center" vertical="center"/>
    </xf>
    <xf numFmtId="0" fontId="13" fillId="0" borderId="0" xfId="6" applyFont="1" applyAlignment="1">
      <alignment horizontal="center" vertical="center"/>
    </xf>
    <xf numFmtId="41" fontId="9" fillId="0" borderId="1" xfId="6" applyNumberFormat="1" applyFont="1" applyBorder="1" applyAlignment="1">
      <alignment horizontal="center" vertical="center"/>
    </xf>
    <xf numFmtId="41" fontId="9" fillId="0" borderId="2" xfId="0" applyNumberFormat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171" fontId="9" fillId="0" borderId="1" xfId="0" applyNumberFormat="1" applyFont="1" applyBorder="1" applyAlignment="1">
      <alignment vertical="center"/>
    </xf>
    <xf numFmtId="167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indent="4"/>
    </xf>
    <xf numFmtId="164" fontId="9" fillId="0" borderId="2" xfId="0" applyNumberFormat="1" applyFont="1" applyBorder="1" applyAlignment="1">
      <alignment vertical="center"/>
    </xf>
    <xf numFmtId="0" fontId="10" fillId="0" borderId="0" xfId="6" applyFont="1" applyAlignment="1">
      <alignment vertical="center"/>
    </xf>
    <xf numFmtId="0" fontId="11" fillId="0" borderId="0" xfId="6" applyFont="1" applyAlignment="1">
      <alignment horizontal="center" vertical="top"/>
    </xf>
    <xf numFmtId="164" fontId="9" fillId="0" borderId="0" xfId="6" applyNumberFormat="1" applyFont="1" applyAlignment="1">
      <alignment horizontal="right" vertical="center"/>
    </xf>
    <xf numFmtId="0" fontId="9" fillId="0" borderId="0" xfId="6" applyFont="1" applyAlignment="1">
      <alignment horizontal="left" vertical="center" indent="1"/>
    </xf>
    <xf numFmtId="0" fontId="10" fillId="0" borderId="0" xfId="6" applyFont="1" applyAlignment="1">
      <alignment vertical="top"/>
    </xf>
    <xf numFmtId="41" fontId="9" fillId="0" borderId="0" xfId="6" applyNumberFormat="1" applyFont="1" applyAlignment="1">
      <alignment horizontal="center" vertical="top"/>
    </xf>
    <xf numFmtId="166" fontId="17" fillId="0" borderId="0" xfId="6" applyNumberFormat="1" applyFont="1" applyAlignment="1">
      <alignment horizontal="right" vertical="center"/>
    </xf>
    <xf numFmtId="166" fontId="17" fillId="0" borderId="0" xfId="6" applyNumberFormat="1" applyFont="1" applyAlignment="1">
      <alignment vertical="center"/>
    </xf>
    <xf numFmtId="0" fontId="13" fillId="0" borderId="0" xfId="6" applyFont="1" applyAlignment="1">
      <alignment horizontal="left" vertical="center" indent="1"/>
    </xf>
    <xf numFmtId="41" fontId="17" fillId="0" borderId="0" xfId="6" applyNumberFormat="1" applyFont="1" applyAlignment="1">
      <alignment horizontal="right" vertical="center"/>
    </xf>
    <xf numFmtId="0" fontId="10" fillId="0" borderId="0" xfId="0" applyFont="1" applyAlignment="1">
      <alignment horizontal="left" vertical="center" indent="2"/>
    </xf>
    <xf numFmtId="164" fontId="9" fillId="0" borderId="1" xfId="0" applyNumberFormat="1" applyFont="1" applyBorder="1" applyAlignment="1">
      <alignment vertical="center"/>
    </xf>
    <xf numFmtId="168" fontId="9" fillId="0" borderId="1" xfId="6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169" fontId="10" fillId="0" borderId="0" xfId="10" applyNumberFormat="1" applyFont="1" applyAlignment="1">
      <alignment horizontal="center" vertical="center" wrapText="1"/>
    </xf>
    <xf numFmtId="169" fontId="10" fillId="0" borderId="1" xfId="10" applyNumberFormat="1" applyFont="1" applyBorder="1" applyAlignment="1">
      <alignment horizontal="center" vertical="center" wrapText="1"/>
    </xf>
    <xf numFmtId="37" fontId="2" fillId="0" borderId="0" xfId="0" applyNumberFormat="1" applyFont="1" applyAlignment="1">
      <alignment horizontal="right" vertical="top"/>
    </xf>
    <xf numFmtId="172" fontId="9" fillId="0" borderId="0" xfId="0" applyNumberFormat="1" applyFont="1" applyAlignment="1">
      <alignment horizontal="center" vertical="center"/>
    </xf>
    <xf numFmtId="172" fontId="9" fillId="0" borderId="1" xfId="0" applyNumberFormat="1" applyFont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right" vertical="center"/>
    </xf>
    <xf numFmtId="164" fontId="9" fillId="0" borderId="2" xfId="1" applyNumberFormat="1" applyFont="1" applyFill="1" applyBorder="1" applyAlignment="1">
      <alignment horizontal="right" vertical="center"/>
    </xf>
    <xf numFmtId="172" fontId="9" fillId="0" borderId="2" xfId="0" applyNumberFormat="1" applyFont="1" applyBorder="1" applyAlignment="1">
      <alignment horizontal="center" vertical="center"/>
    </xf>
    <xf numFmtId="172" fontId="9" fillId="0" borderId="0" xfId="0" applyNumberFormat="1" applyFont="1" applyAlignment="1">
      <alignment horizontal="center" vertical="top"/>
    </xf>
    <xf numFmtId="0" fontId="16" fillId="0" borderId="0" xfId="0" applyFont="1"/>
    <xf numFmtId="0" fontId="17" fillId="0" borderId="0" xfId="0" applyFont="1"/>
    <xf numFmtId="0" fontId="2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8" fillId="0" borderId="0" xfId="0" applyFont="1"/>
    <xf numFmtId="0" fontId="18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4" fontId="17" fillId="0" borderId="1" xfId="1" applyNumberFormat="1" applyFont="1" applyFill="1" applyBorder="1" applyAlignment="1">
      <alignment vertical="center"/>
    </xf>
    <xf numFmtId="0" fontId="17" fillId="0" borderId="0" xfId="0" applyFont="1" applyAlignment="1">
      <alignment horizontal="left" indent="1"/>
    </xf>
    <xf numFmtId="164" fontId="17" fillId="0" borderId="3" xfId="1" applyNumberFormat="1" applyFont="1" applyFill="1" applyBorder="1" applyAlignment="1">
      <alignment vertical="center"/>
    </xf>
    <xf numFmtId="37" fontId="17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64" fontId="17" fillId="0" borderId="2" xfId="1" applyNumberFormat="1" applyFont="1" applyFill="1" applyBorder="1" applyAlignment="1">
      <alignment vertical="center"/>
    </xf>
    <xf numFmtId="164" fontId="26" fillId="0" borderId="0" xfId="1" applyNumberFormat="1" applyFont="1" applyFill="1"/>
    <xf numFmtId="0" fontId="26" fillId="0" borderId="0" xfId="0" applyFont="1" applyAlignment="1">
      <alignment horizontal="left" indent="3"/>
    </xf>
    <xf numFmtId="164" fontId="26" fillId="0" borderId="0" xfId="1" applyNumberFormat="1" applyFont="1" applyFill="1" applyAlignment="1">
      <alignment vertical="center"/>
    </xf>
    <xf numFmtId="164" fontId="17" fillId="0" borderId="0" xfId="1" applyNumberFormat="1" applyFont="1" applyAlignment="1">
      <alignment vertical="center"/>
    </xf>
    <xf numFmtId="164" fontId="17" fillId="0" borderId="0" xfId="1" applyNumberFormat="1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horizontal="center"/>
    </xf>
    <xf numFmtId="0" fontId="2" fillId="0" borderId="0" xfId="0" quotePrefix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37" fontId="10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1" xfId="6" applyNumberFormat="1" applyFont="1" applyBorder="1" applyAlignment="1">
      <alignment horizontal="center" vertical="top"/>
    </xf>
    <xf numFmtId="0" fontId="2" fillId="0" borderId="0" xfId="0" quotePrefix="1" applyFont="1" applyAlignment="1">
      <alignment horizontal="center" vertical="top"/>
    </xf>
    <xf numFmtId="0" fontId="2" fillId="0" borderId="0" xfId="6" quotePrefix="1" applyFont="1" applyAlignment="1">
      <alignment horizontal="center" vertical="top"/>
    </xf>
    <xf numFmtId="37" fontId="10" fillId="0" borderId="1" xfId="6" applyNumberFormat="1" applyFont="1" applyBorder="1" applyAlignment="1">
      <alignment horizontal="right" vertical="top"/>
    </xf>
    <xf numFmtId="164" fontId="10" fillId="0" borderId="3" xfId="0" applyNumberFormat="1" applyFont="1" applyBorder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</cellXfs>
  <cellStyles count="21">
    <cellStyle name="Comma" xfId="1" builtinId="3"/>
    <cellStyle name="Comma 132" xfId="15" xr:uid="{5AF8F7DC-1859-4CAB-8D60-C625BA763AD6}"/>
    <cellStyle name="Comma 2" xfId="2" xr:uid="{1C42E184-BEC2-444C-8D18-EF92D93DA30A}"/>
    <cellStyle name="Comma 2 12" xfId="3" xr:uid="{9A669A97-CF15-42B3-A924-3A931732563F}"/>
    <cellStyle name="Comma 2 2 2" xfId="4" xr:uid="{9BD5BEEF-BF91-4DC1-91B0-AE61F887D48B}"/>
    <cellStyle name="Comma 2 2 2 5" xfId="16" xr:uid="{371BE2BD-8526-47B9-AB67-E42DCEF2759E}"/>
    <cellStyle name="Comma 3" xfId="5" xr:uid="{42A56FCA-EC15-4FFA-BBAC-B3B11F8ADD10}"/>
    <cellStyle name="Normal" xfId="0" builtinId="0"/>
    <cellStyle name="Normal 10 4" xfId="18" xr:uid="{AA96382C-6F13-42C7-9A4D-07FCC4E54BFE}"/>
    <cellStyle name="Normal 2" xfId="6" xr:uid="{846BA4C1-2959-4811-A8E0-9C1F49CD8111}"/>
    <cellStyle name="Normal 2 2" xfId="7" xr:uid="{A8404C15-A2B7-4301-B48C-015AD2122E2E}"/>
    <cellStyle name="Normal 2 2 2" xfId="20" xr:uid="{545A0DD3-ADFA-4A73-9AB0-CE30299C0F9E}"/>
    <cellStyle name="Normal 2 2 6" xfId="13" xr:uid="{A8C786EA-22DF-4EED-B0EE-F00CB61079AE}"/>
    <cellStyle name="Normal 2 3" xfId="8" xr:uid="{51695553-4144-44B3-9833-77FB660B0451}"/>
    <cellStyle name="Normal 2 4" xfId="19" xr:uid="{06615CA4-5907-4176-B4E1-C0A810DE3143}"/>
    <cellStyle name="Normal 3" xfId="9" xr:uid="{0B46323A-E1E1-4F18-AF47-143BF5ECC5BB}"/>
    <cellStyle name="Normal 7" xfId="10" xr:uid="{52CE1A58-A3F9-4C82-9B36-D674E56DCB20}"/>
    <cellStyle name="Normal 7 18" xfId="14" xr:uid="{BE3EEFDB-B8F7-4C39-A942-7D83D22BB0FC}"/>
    <cellStyle name="Normal 7 7" xfId="17" xr:uid="{E671C1F2-7112-4EEA-B64C-BA21F4A5F6EB}"/>
    <cellStyle name="Normal_Berli - Dec 2002 (Thai)-3" xfId="11" xr:uid="{D70792F8-9A19-4144-8490-BAA079FFB06C}"/>
    <cellStyle name="Normal_BS&amp;PLT Q1'2006" xfId="12" xr:uid="{693E4983-8D02-4325-9EB2-0EFB6F1DE9A0}"/>
  </cellStyles>
  <dxfs count="0"/>
  <tableStyles count="0" defaultTableStyle="TableStyleMedium9" defaultPivotStyle="PivotStyleLight16"/>
  <colors>
    <mruColors>
      <color rgb="FFCCCCFF"/>
      <color rgb="FFFFCCCC"/>
      <color rgb="FF66FFFF"/>
      <color rgb="FF99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C0E7-8D66-49EA-A3D4-FCBC08BF0BBD}">
  <dimension ref="A1:N128"/>
  <sheetViews>
    <sheetView view="pageBreakPreview" zoomScaleNormal="85" zoomScaleSheetLayoutView="100" workbookViewId="0">
      <selection activeCell="E18" sqref="E18"/>
    </sheetView>
  </sheetViews>
  <sheetFormatPr defaultColWidth="10.88671875" defaultRowHeight="24" customHeight="1" x14ac:dyDescent="0.25"/>
  <cols>
    <col min="1" max="1" width="46.88671875" style="20" customWidth="1"/>
    <col min="2" max="2" width="7.6640625" style="20" bestFit="1" customWidth="1"/>
    <col min="3" max="3" width="0.88671875" style="20" customWidth="1"/>
    <col min="4" max="4" width="13.6640625" style="21" customWidth="1"/>
    <col min="5" max="5" width="0.88671875" style="21" customWidth="1"/>
    <col min="6" max="6" width="13.6640625" style="21" customWidth="1"/>
    <col min="7" max="7" width="0.88671875" style="21" customWidth="1"/>
    <col min="8" max="8" width="13.6640625" style="21" customWidth="1"/>
    <col min="9" max="9" width="0.88671875" style="21" customWidth="1"/>
    <col min="10" max="10" width="13.6640625" style="21" customWidth="1"/>
    <col min="11" max="11" width="12" style="19" bestFit="1" customWidth="1"/>
    <col min="12" max="12" width="14.44140625" style="19" bestFit="1" customWidth="1"/>
    <col min="13" max="13" width="13.88671875" style="19" bestFit="1" customWidth="1"/>
    <col min="14" max="14" width="14.88671875" style="19" bestFit="1" customWidth="1"/>
    <col min="15" max="16384" width="10.88671875" style="19"/>
  </cols>
  <sheetData>
    <row r="1" spans="1:10" s="72" customFormat="1" ht="24" customHeight="1" x14ac:dyDescent="0.25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s="72" customFormat="1" ht="24" customHeight="1" x14ac:dyDescent="0.25">
      <c r="A2" s="196" t="s">
        <v>49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s="73" customFormat="1" ht="24" customHeight="1" x14ac:dyDescent="0.25">
      <c r="A3" s="197" t="s">
        <v>146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0" s="24" customFormat="1" ht="24" customHeight="1" x14ac:dyDescent="0.25">
      <c r="A4" s="199" t="s">
        <v>125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0" s="24" customFormat="1" ht="8.1" customHeight="1" x14ac:dyDescent="0.25">
      <c r="A5" s="23"/>
      <c r="B5" s="23"/>
      <c r="C5" s="23"/>
      <c r="D5" s="17"/>
      <c r="E5" s="17"/>
      <c r="F5" s="17"/>
      <c r="G5" s="17"/>
      <c r="H5" s="17"/>
      <c r="I5" s="17"/>
      <c r="J5" s="17"/>
    </row>
    <row r="6" spans="1:10" s="24" customFormat="1" ht="22.5" customHeight="1" x14ac:dyDescent="0.25">
      <c r="A6" s="23"/>
      <c r="B6" s="56" t="s">
        <v>3</v>
      </c>
      <c r="C6" s="23"/>
      <c r="D6" s="200" t="s">
        <v>1</v>
      </c>
      <c r="E6" s="200"/>
      <c r="F6" s="200"/>
      <c r="G6" s="27"/>
      <c r="H6" s="200" t="s">
        <v>2</v>
      </c>
      <c r="I6" s="200"/>
      <c r="J6" s="200"/>
    </row>
    <row r="7" spans="1:10" s="24" customFormat="1" ht="22.5" customHeight="1" x14ac:dyDescent="0.25">
      <c r="A7" s="23"/>
      <c r="C7" s="57"/>
      <c r="D7" s="58" t="s">
        <v>84</v>
      </c>
      <c r="E7" s="28"/>
      <c r="F7" s="58" t="s">
        <v>84</v>
      </c>
      <c r="G7" s="27"/>
      <c r="H7" s="58" t="s">
        <v>84</v>
      </c>
      <c r="I7" s="28"/>
      <c r="J7" s="58" t="s">
        <v>84</v>
      </c>
    </row>
    <row r="8" spans="1:10" s="24" customFormat="1" ht="22.5" customHeight="1" x14ac:dyDescent="0.25">
      <c r="A8" s="23"/>
      <c r="B8" s="57"/>
      <c r="C8" s="57"/>
      <c r="D8" s="59" t="s">
        <v>145</v>
      </c>
      <c r="E8" s="28"/>
      <c r="F8" s="59" t="s">
        <v>85</v>
      </c>
      <c r="G8" s="27"/>
      <c r="H8" s="59" t="s">
        <v>145</v>
      </c>
      <c r="I8" s="28"/>
      <c r="J8" s="59" t="s">
        <v>85</v>
      </c>
    </row>
    <row r="9" spans="1:10" s="24" customFormat="1" ht="22.5" customHeight="1" x14ac:dyDescent="0.25">
      <c r="A9" s="23"/>
      <c r="C9" s="57"/>
      <c r="D9" s="60" t="s">
        <v>126</v>
      </c>
      <c r="E9" s="28"/>
      <c r="F9" s="61" t="s">
        <v>127</v>
      </c>
      <c r="G9" s="27"/>
      <c r="H9" s="60" t="s">
        <v>126</v>
      </c>
      <c r="I9" s="28"/>
      <c r="J9" s="61" t="s">
        <v>127</v>
      </c>
    </row>
    <row r="10" spans="1:10" s="24" customFormat="1" ht="22.5" customHeight="1" x14ac:dyDescent="0.25">
      <c r="A10" s="23"/>
      <c r="B10" s="57"/>
      <c r="C10" s="57"/>
      <c r="D10" s="59" t="s">
        <v>128</v>
      </c>
      <c r="E10" s="28"/>
      <c r="F10" s="58"/>
      <c r="G10" s="27"/>
      <c r="H10" s="59" t="s">
        <v>128</v>
      </c>
      <c r="I10" s="28"/>
      <c r="J10" s="58"/>
    </row>
    <row r="11" spans="1:10" s="24" customFormat="1" ht="22.5" customHeight="1" x14ac:dyDescent="0.25">
      <c r="A11" s="23"/>
      <c r="B11" s="57"/>
      <c r="C11" s="57"/>
      <c r="D11" s="59" t="s">
        <v>129</v>
      </c>
      <c r="E11" s="28"/>
      <c r="F11" s="58"/>
      <c r="G11" s="27"/>
      <c r="H11" s="59" t="s">
        <v>129</v>
      </c>
      <c r="I11" s="28"/>
      <c r="J11" s="58"/>
    </row>
    <row r="12" spans="1:10" s="24" customFormat="1" ht="22.5" customHeight="1" x14ac:dyDescent="0.25">
      <c r="A12" s="57" t="s">
        <v>4</v>
      </c>
      <c r="B12" s="23"/>
      <c r="C12" s="23"/>
      <c r="D12" s="17"/>
      <c r="E12" s="17"/>
      <c r="F12" s="17"/>
      <c r="G12" s="17"/>
      <c r="H12" s="17"/>
      <c r="I12" s="17"/>
      <c r="J12" s="17"/>
    </row>
    <row r="13" spans="1:10" ht="22.5" customHeight="1" x14ac:dyDescent="0.25">
      <c r="A13" s="62" t="s">
        <v>50</v>
      </c>
      <c r="B13" s="63"/>
      <c r="C13" s="63"/>
    </row>
    <row r="14" spans="1:10" ht="22.5" customHeight="1" x14ac:dyDescent="0.25">
      <c r="A14" s="18" t="s">
        <v>51</v>
      </c>
      <c r="B14" s="25">
        <v>4</v>
      </c>
      <c r="C14" s="25"/>
      <c r="D14" s="26">
        <v>511663925</v>
      </c>
      <c r="E14" s="26"/>
      <c r="F14" s="26">
        <v>1049985689</v>
      </c>
      <c r="G14" s="26"/>
      <c r="H14" s="26">
        <v>24439726</v>
      </c>
      <c r="I14" s="26"/>
      <c r="J14" s="26">
        <v>24712813</v>
      </c>
    </row>
    <row r="15" spans="1:10" ht="22.5" customHeight="1" x14ac:dyDescent="0.25">
      <c r="A15" s="18" t="s">
        <v>89</v>
      </c>
      <c r="B15" s="25">
        <v>5</v>
      </c>
      <c r="C15" s="25"/>
      <c r="D15" s="26">
        <v>139897879</v>
      </c>
      <c r="E15" s="26"/>
      <c r="F15" s="26">
        <v>275332996</v>
      </c>
      <c r="G15" s="26"/>
      <c r="H15" s="26">
        <v>118060262</v>
      </c>
      <c r="I15" s="26"/>
      <c r="J15" s="26">
        <v>84945575</v>
      </c>
    </row>
    <row r="16" spans="1:10" ht="22.5" customHeight="1" x14ac:dyDescent="0.25">
      <c r="A16" s="18" t="s">
        <v>52</v>
      </c>
      <c r="B16" s="25">
        <v>3</v>
      </c>
      <c r="C16" s="25"/>
      <c r="D16" s="29">
        <v>23080848</v>
      </c>
      <c r="E16" s="26"/>
      <c r="F16" s="29">
        <v>20672773</v>
      </c>
      <c r="G16" s="26"/>
      <c r="H16" s="26">
        <v>631000000</v>
      </c>
      <c r="I16" s="26"/>
      <c r="J16" s="26">
        <v>666000000</v>
      </c>
    </row>
    <row r="17" spans="1:10" ht="22.5" customHeight="1" x14ac:dyDescent="0.25">
      <c r="A17" s="18" t="s">
        <v>130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ht="22.5" customHeight="1" x14ac:dyDescent="0.25">
      <c r="A18" s="84" t="s">
        <v>131</v>
      </c>
      <c r="B18" s="63">
        <v>3</v>
      </c>
      <c r="C18" s="63"/>
      <c r="D18" s="29">
        <v>71649600</v>
      </c>
      <c r="E18" s="26"/>
      <c r="F18" s="29">
        <v>41800464</v>
      </c>
      <c r="G18" s="26"/>
      <c r="H18" s="29" t="s">
        <v>99</v>
      </c>
      <c r="I18" s="26"/>
      <c r="J18" s="29" t="s">
        <v>99</v>
      </c>
    </row>
    <row r="19" spans="1:10" ht="22.5" customHeight="1" x14ac:dyDescent="0.25">
      <c r="A19" s="18" t="s">
        <v>209</v>
      </c>
      <c r="B19" s="63"/>
      <c r="C19" s="63"/>
      <c r="D19" s="29"/>
      <c r="E19" s="26"/>
      <c r="F19" s="29"/>
      <c r="G19" s="26"/>
      <c r="H19" s="29"/>
      <c r="I19" s="26"/>
      <c r="J19" s="29"/>
    </row>
    <row r="20" spans="1:10" ht="22.5" customHeight="1" x14ac:dyDescent="0.25">
      <c r="A20" s="84" t="s">
        <v>131</v>
      </c>
      <c r="B20" s="63">
        <v>6</v>
      </c>
      <c r="C20" s="63"/>
      <c r="D20" s="29">
        <v>5500228</v>
      </c>
      <c r="E20" s="26"/>
      <c r="F20" s="29" t="s">
        <v>99</v>
      </c>
      <c r="G20" s="26"/>
      <c r="H20" s="29" t="s">
        <v>99</v>
      </c>
      <c r="I20" s="26"/>
      <c r="J20" s="29" t="s">
        <v>99</v>
      </c>
    </row>
    <row r="21" spans="1:10" ht="22.5" customHeight="1" x14ac:dyDescent="0.25">
      <c r="A21" s="85" t="s">
        <v>53</v>
      </c>
      <c r="B21" s="25"/>
      <c r="C21" s="25"/>
      <c r="D21" s="26">
        <v>58744360</v>
      </c>
      <c r="E21" s="26"/>
      <c r="F21" s="26">
        <v>60662875</v>
      </c>
      <c r="G21" s="26"/>
      <c r="H21" s="29" t="s">
        <v>99</v>
      </c>
      <c r="I21" s="26"/>
      <c r="J21" s="29" t="s">
        <v>99</v>
      </c>
    </row>
    <row r="22" spans="1:10" ht="22.5" customHeight="1" x14ac:dyDescent="0.25">
      <c r="A22" s="18" t="s">
        <v>54</v>
      </c>
      <c r="B22" s="25"/>
      <c r="C22" s="25"/>
      <c r="D22" s="86">
        <v>54814364</v>
      </c>
      <c r="E22" s="26"/>
      <c r="F22" s="86">
        <v>30068898</v>
      </c>
      <c r="G22" s="26"/>
      <c r="H22" s="29" t="s">
        <v>99</v>
      </c>
      <c r="I22" s="26"/>
      <c r="J22" s="29" t="s">
        <v>99</v>
      </c>
    </row>
    <row r="23" spans="1:10" ht="22.5" customHeight="1" x14ac:dyDescent="0.25">
      <c r="A23" s="87" t="s">
        <v>55</v>
      </c>
      <c r="B23" s="63"/>
      <c r="C23" s="63"/>
      <c r="D23" s="88">
        <f>SUM(D14:D22)</f>
        <v>865351204</v>
      </c>
      <c r="E23" s="26"/>
      <c r="F23" s="88">
        <f>SUM(F14:F22)</f>
        <v>1478523695</v>
      </c>
      <c r="G23" s="26"/>
      <c r="H23" s="88">
        <f>SUM(H14:H22)</f>
        <v>773499988</v>
      </c>
      <c r="I23" s="26"/>
      <c r="J23" s="88">
        <f>SUM(J14:J22)</f>
        <v>775658388</v>
      </c>
    </row>
    <row r="24" spans="1:10" ht="22.5" customHeight="1" x14ac:dyDescent="0.25">
      <c r="A24" s="89"/>
      <c r="B24" s="63"/>
      <c r="C24" s="63"/>
      <c r="D24" s="90"/>
      <c r="E24" s="90"/>
      <c r="F24" s="90"/>
      <c r="G24" s="90"/>
      <c r="H24" s="90"/>
      <c r="I24" s="90"/>
      <c r="J24" s="90"/>
    </row>
    <row r="25" spans="1:10" ht="22.5" customHeight="1" x14ac:dyDescent="0.25">
      <c r="A25" s="62" t="s">
        <v>56</v>
      </c>
      <c r="B25" s="63"/>
      <c r="C25" s="63"/>
      <c r="D25" s="90"/>
      <c r="E25" s="90"/>
      <c r="F25" s="90"/>
      <c r="G25" s="90"/>
      <c r="H25" s="90"/>
      <c r="I25" s="90"/>
      <c r="J25" s="90"/>
    </row>
    <row r="26" spans="1:10" ht="22.5" customHeight="1" x14ac:dyDescent="0.25">
      <c r="A26" s="91" t="s">
        <v>90</v>
      </c>
      <c r="B26" s="63"/>
      <c r="C26" s="63"/>
      <c r="D26" s="92">
        <v>116083607</v>
      </c>
      <c r="E26" s="90"/>
      <c r="F26" s="90">
        <v>102862308</v>
      </c>
      <c r="G26" s="90"/>
      <c r="H26" s="92" t="s">
        <v>99</v>
      </c>
      <c r="I26" s="90"/>
      <c r="J26" s="92" t="s">
        <v>99</v>
      </c>
    </row>
    <row r="27" spans="1:10" ht="22.5" customHeight="1" x14ac:dyDescent="0.25">
      <c r="A27" s="91" t="s">
        <v>57</v>
      </c>
      <c r="B27" s="63">
        <v>7</v>
      </c>
      <c r="C27" s="63"/>
      <c r="D27" s="92" t="s">
        <v>99</v>
      </c>
      <c r="E27" s="90"/>
      <c r="F27" s="92" t="s">
        <v>99</v>
      </c>
      <c r="G27" s="90"/>
      <c r="H27" s="90">
        <v>6122872643</v>
      </c>
      <c r="I27" s="90"/>
      <c r="J27" s="90">
        <v>6122872643</v>
      </c>
    </row>
    <row r="28" spans="1:10" ht="22.5" customHeight="1" x14ac:dyDescent="0.25">
      <c r="A28" s="91" t="s">
        <v>58</v>
      </c>
      <c r="B28" s="63">
        <v>8</v>
      </c>
      <c r="C28" s="63"/>
      <c r="D28" s="92">
        <v>197491396</v>
      </c>
      <c r="E28" s="90"/>
      <c r="F28" s="92">
        <v>216211587</v>
      </c>
      <c r="G28" s="90"/>
      <c r="H28" s="92" t="s">
        <v>99</v>
      </c>
      <c r="I28" s="90"/>
      <c r="J28" s="92">
        <v>195000000</v>
      </c>
    </row>
    <row r="29" spans="1:10" ht="22.5" customHeight="1" x14ac:dyDescent="0.25">
      <c r="A29" s="91" t="s">
        <v>130</v>
      </c>
      <c r="B29" s="63">
        <v>3</v>
      </c>
      <c r="C29" s="63"/>
      <c r="D29" s="90">
        <v>179012965</v>
      </c>
      <c r="E29" s="90"/>
      <c r="F29" s="90">
        <v>173534332</v>
      </c>
      <c r="G29" s="90"/>
      <c r="H29" s="92" t="s">
        <v>99</v>
      </c>
      <c r="I29" s="90"/>
      <c r="J29" s="92" t="s">
        <v>99</v>
      </c>
    </row>
    <row r="30" spans="1:10" ht="22.5" customHeight="1" x14ac:dyDescent="0.25">
      <c r="A30" s="91" t="s">
        <v>209</v>
      </c>
      <c r="B30" s="63">
        <v>6</v>
      </c>
      <c r="C30" s="63"/>
      <c r="D30" s="90">
        <v>33778556</v>
      </c>
      <c r="E30" s="90"/>
      <c r="F30" s="92" t="s">
        <v>99</v>
      </c>
      <c r="G30" s="90"/>
      <c r="H30" s="92" t="s">
        <v>99</v>
      </c>
      <c r="I30" s="90"/>
      <c r="J30" s="92" t="s">
        <v>99</v>
      </c>
    </row>
    <row r="31" spans="1:10" ht="22.5" customHeight="1" x14ac:dyDescent="0.25">
      <c r="A31" s="91" t="s">
        <v>59</v>
      </c>
      <c r="B31" s="63"/>
      <c r="C31" s="63"/>
      <c r="D31" s="90">
        <v>30102991</v>
      </c>
      <c r="E31" s="90"/>
      <c r="F31" s="90">
        <v>30102991</v>
      </c>
      <c r="G31" s="90"/>
      <c r="H31" s="90">
        <v>30102991</v>
      </c>
      <c r="I31" s="90"/>
      <c r="J31" s="90">
        <v>30102991</v>
      </c>
    </row>
    <row r="32" spans="1:10" ht="22.5" customHeight="1" x14ac:dyDescent="0.25">
      <c r="A32" s="91" t="s">
        <v>60</v>
      </c>
      <c r="B32" s="63">
        <v>9</v>
      </c>
      <c r="C32" s="63"/>
      <c r="D32" s="1">
        <v>3100558171</v>
      </c>
      <c r="E32" s="90"/>
      <c r="F32" s="1">
        <v>3139359379</v>
      </c>
      <c r="G32" s="90"/>
      <c r="H32" s="1">
        <v>514976052</v>
      </c>
      <c r="I32" s="90"/>
      <c r="J32" s="1">
        <v>520031765</v>
      </c>
    </row>
    <row r="33" spans="1:10" ht="22.5" customHeight="1" x14ac:dyDescent="0.25">
      <c r="A33" s="91" t="s">
        <v>61</v>
      </c>
      <c r="B33" s="63">
        <v>10</v>
      </c>
      <c r="C33" s="63"/>
      <c r="D33" s="1">
        <v>7810118318</v>
      </c>
      <c r="E33" s="90"/>
      <c r="F33" s="1">
        <v>7867119958</v>
      </c>
      <c r="G33" s="90"/>
      <c r="H33" s="1">
        <v>21862321</v>
      </c>
      <c r="I33" s="90"/>
      <c r="J33" s="1">
        <v>20489389</v>
      </c>
    </row>
    <row r="34" spans="1:10" ht="22.5" customHeight="1" x14ac:dyDescent="0.25">
      <c r="A34" s="91" t="s">
        <v>62</v>
      </c>
      <c r="B34" s="63"/>
      <c r="C34" s="63"/>
      <c r="D34" s="90">
        <v>56627307</v>
      </c>
      <c r="E34" s="90"/>
      <c r="F34" s="90">
        <v>56084640</v>
      </c>
      <c r="G34" s="90"/>
      <c r="H34" s="90">
        <v>5667179</v>
      </c>
      <c r="I34" s="90"/>
      <c r="J34" s="90">
        <v>5862843</v>
      </c>
    </row>
    <row r="35" spans="1:10" ht="22.5" customHeight="1" x14ac:dyDescent="0.25">
      <c r="A35" s="91" t="s">
        <v>63</v>
      </c>
      <c r="B35" s="63"/>
      <c r="C35" s="63"/>
      <c r="D35" s="90">
        <v>37589172</v>
      </c>
      <c r="E35" s="90"/>
      <c r="F35" s="90">
        <v>43523303</v>
      </c>
      <c r="G35" s="90"/>
      <c r="H35" s="92" t="s">
        <v>99</v>
      </c>
      <c r="I35" s="90"/>
      <c r="J35" s="92" t="s">
        <v>99</v>
      </c>
    </row>
    <row r="36" spans="1:10" ht="22.5" customHeight="1" x14ac:dyDescent="0.25">
      <c r="A36" s="91" t="s">
        <v>132</v>
      </c>
      <c r="B36" s="93">
        <v>11</v>
      </c>
      <c r="C36" s="93"/>
      <c r="D36" s="94">
        <v>91951136</v>
      </c>
      <c r="E36" s="90"/>
      <c r="F36" s="94">
        <v>97741489</v>
      </c>
      <c r="G36" s="90"/>
      <c r="H36" s="94">
        <v>3342000</v>
      </c>
      <c r="I36" s="90"/>
      <c r="J36" s="94">
        <v>3342000</v>
      </c>
    </row>
    <row r="37" spans="1:10" ht="22.5" customHeight="1" x14ac:dyDescent="0.25">
      <c r="A37" s="95" t="s">
        <v>64</v>
      </c>
      <c r="B37" s="96"/>
      <c r="C37" s="96"/>
      <c r="D37" s="90">
        <f>SUM(D25:D36)</f>
        <v>11653313619</v>
      </c>
      <c r="E37" s="90"/>
      <c r="F37" s="90">
        <f>SUM(F25:F36)</f>
        <v>11726539987</v>
      </c>
      <c r="G37" s="90"/>
      <c r="H37" s="90">
        <f>SUM(H25:H36)</f>
        <v>6698823186</v>
      </c>
      <c r="I37" s="90"/>
      <c r="J37" s="90">
        <f>SUM(J25:J36)</f>
        <v>6897701631</v>
      </c>
    </row>
    <row r="38" spans="1:10" ht="22.5" customHeight="1" thickBot="1" x14ac:dyDescent="0.3">
      <c r="A38" s="97" t="s">
        <v>65</v>
      </c>
      <c r="D38" s="98">
        <f>D23+D37</f>
        <v>12518664823</v>
      </c>
      <c r="E38" s="90"/>
      <c r="F38" s="98">
        <f>F23+F37</f>
        <v>13205063682</v>
      </c>
      <c r="G38" s="90"/>
      <c r="H38" s="98">
        <f>H23+H37</f>
        <v>7472323174</v>
      </c>
      <c r="I38" s="90"/>
      <c r="J38" s="98">
        <f>J23+J37</f>
        <v>7673360019</v>
      </c>
    </row>
    <row r="39" spans="1:10" ht="22.5" customHeight="1" thickTop="1" x14ac:dyDescent="0.25">
      <c r="A39" s="97"/>
      <c r="D39" s="90"/>
      <c r="E39" s="90"/>
      <c r="F39" s="90"/>
      <c r="G39" s="90"/>
      <c r="H39" s="90"/>
      <c r="I39" s="90"/>
      <c r="J39" s="90"/>
    </row>
    <row r="40" spans="1:10" ht="22.5" customHeight="1" x14ac:dyDescent="0.25">
      <c r="A40" s="97"/>
      <c r="D40" s="90"/>
      <c r="E40" s="90"/>
      <c r="F40" s="90"/>
      <c r="G40" s="90"/>
      <c r="H40" s="90"/>
      <c r="I40" s="90"/>
      <c r="J40" s="90"/>
    </row>
    <row r="41" spans="1:10" ht="22.5" customHeight="1" x14ac:dyDescent="0.25">
      <c r="A41" s="198" t="s">
        <v>5</v>
      </c>
      <c r="B41" s="198"/>
      <c r="C41" s="64"/>
    </row>
    <row r="42" spans="1:10" s="72" customFormat="1" ht="24" customHeight="1" x14ac:dyDescent="0.25">
      <c r="A42" s="195" t="s">
        <v>0</v>
      </c>
      <c r="B42" s="195"/>
      <c r="C42" s="195"/>
      <c r="D42" s="195"/>
      <c r="E42" s="195"/>
      <c r="F42" s="195"/>
      <c r="G42" s="195"/>
      <c r="H42" s="195"/>
      <c r="I42" s="195"/>
      <c r="J42" s="195"/>
    </row>
    <row r="43" spans="1:10" s="72" customFormat="1" ht="24" customHeight="1" x14ac:dyDescent="0.25">
      <c r="A43" s="196" t="s">
        <v>86</v>
      </c>
      <c r="B43" s="196"/>
      <c r="C43" s="196"/>
      <c r="D43" s="196"/>
      <c r="E43" s="196"/>
      <c r="F43" s="196"/>
      <c r="G43" s="196"/>
      <c r="H43" s="196"/>
      <c r="I43" s="196"/>
      <c r="J43" s="196"/>
    </row>
    <row r="44" spans="1:10" s="73" customFormat="1" ht="24" customHeight="1" x14ac:dyDescent="0.25">
      <c r="A44" s="197" t="s">
        <v>146</v>
      </c>
      <c r="B44" s="197"/>
      <c r="C44" s="197"/>
      <c r="D44" s="197"/>
      <c r="E44" s="197"/>
      <c r="F44" s="197"/>
      <c r="G44" s="197"/>
      <c r="H44" s="197"/>
      <c r="I44" s="197"/>
      <c r="J44" s="197"/>
    </row>
    <row r="45" spans="1:10" s="73" customFormat="1" ht="24" customHeight="1" x14ac:dyDescent="0.25">
      <c r="A45" s="199" t="s">
        <v>125</v>
      </c>
      <c r="B45" s="199"/>
      <c r="C45" s="199"/>
      <c r="D45" s="199"/>
      <c r="E45" s="199"/>
      <c r="F45" s="199"/>
      <c r="G45" s="199"/>
      <c r="H45" s="199"/>
      <c r="I45" s="199"/>
      <c r="J45" s="199"/>
    </row>
    <row r="46" spans="1:10" s="73" customFormat="1" ht="8.1" customHeight="1" x14ac:dyDescent="0.25">
      <c r="A46" s="23"/>
      <c r="B46" s="23" t="s">
        <v>133</v>
      </c>
      <c r="C46" s="23"/>
      <c r="D46" s="17"/>
      <c r="E46" s="17"/>
      <c r="F46" s="17"/>
      <c r="G46" s="17"/>
      <c r="H46" s="17"/>
      <c r="I46" s="17"/>
      <c r="J46" s="17"/>
    </row>
    <row r="47" spans="1:10" s="73" customFormat="1" ht="22.5" customHeight="1" x14ac:dyDescent="0.25">
      <c r="A47" s="23"/>
      <c r="B47" s="56" t="s">
        <v>3</v>
      </c>
      <c r="C47" s="23"/>
      <c r="D47" s="200" t="s">
        <v>1</v>
      </c>
      <c r="E47" s="200"/>
      <c r="F47" s="200"/>
      <c r="G47" s="27"/>
      <c r="H47" s="200" t="s">
        <v>2</v>
      </c>
      <c r="I47" s="200"/>
      <c r="J47" s="200"/>
    </row>
    <row r="48" spans="1:10" s="24" customFormat="1" ht="22.5" customHeight="1" x14ac:dyDescent="0.25">
      <c r="A48" s="23"/>
      <c r="C48" s="57"/>
      <c r="D48" s="58" t="s">
        <v>84</v>
      </c>
      <c r="E48" s="28"/>
      <c r="F48" s="58" t="s">
        <v>84</v>
      </c>
      <c r="G48" s="27"/>
      <c r="H48" s="58" t="s">
        <v>84</v>
      </c>
      <c r="I48" s="28"/>
      <c r="J48" s="58" t="s">
        <v>84</v>
      </c>
    </row>
    <row r="49" spans="1:10" s="24" customFormat="1" ht="22.5" customHeight="1" x14ac:dyDescent="0.25">
      <c r="A49" s="23"/>
      <c r="B49" s="57"/>
      <c r="C49" s="57"/>
      <c r="D49" s="59" t="s">
        <v>145</v>
      </c>
      <c r="E49" s="28"/>
      <c r="F49" s="59" t="s">
        <v>85</v>
      </c>
      <c r="G49" s="27"/>
      <c r="H49" s="59" t="s">
        <v>145</v>
      </c>
      <c r="I49" s="28"/>
      <c r="J49" s="59" t="s">
        <v>85</v>
      </c>
    </row>
    <row r="50" spans="1:10" s="24" customFormat="1" ht="22.5" customHeight="1" x14ac:dyDescent="0.25">
      <c r="A50" s="23"/>
      <c r="C50" s="57"/>
      <c r="D50" s="60" t="s">
        <v>126</v>
      </c>
      <c r="E50" s="28"/>
      <c r="F50" s="61" t="s">
        <v>127</v>
      </c>
      <c r="G50" s="27"/>
      <c r="H50" s="60" t="s">
        <v>126</v>
      </c>
      <c r="I50" s="28"/>
      <c r="J50" s="61" t="s">
        <v>127</v>
      </c>
    </row>
    <row r="51" spans="1:10" s="24" customFormat="1" ht="22.5" customHeight="1" x14ac:dyDescent="0.25">
      <c r="A51" s="23"/>
      <c r="B51" s="57"/>
      <c r="C51" s="57"/>
      <c r="D51" s="59" t="s">
        <v>128</v>
      </c>
      <c r="E51" s="28"/>
      <c r="F51" s="58"/>
      <c r="G51" s="27"/>
      <c r="H51" s="59" t="s">
        <v>128</v>
      </c>
      <c r="I51" s="28"/>
      <c r="J51" s="58"/>
    </row>
    <row r="52" spans="1:10" s="24" customFormat="1" ht="22.5" customHeight="1" x14ac:dyDescent="0.25">
      <c r="A52" s="23"/>
      <c r="B52" s="57"/>
      <c r="C52" s="57"/>
      <c r="D52" s="59" t="s">
        <v>129</v>
      </c>
      <c r="E52" s="28"/>
      <c r="F52" s="58"/>
      <c r="G52" s="27"/>
      <c r="H52" s="59" t="s">
        <v>129</v>
      </c>
      <c r="I52" s="28"/>
      <c r="J52" s="58"/>
    </row>
    <row r="53" spans="1:10" s="24" customFormat="1" ht="22.5" customHeight="1" x14ac:dyDescent="0.25">
      <c r="A53" s="57" t="s">
        <v>66</v>
      </c>
      <c r="B53" s="23"/>
      <c r="C53" s="23"/>
      <c r="D53" s="17"/>
      <c r="E53" s="17"/>
      <c r="F53" s="17"/>
      <c r="G53" s="17"/>
      <c r="H53" s="17"/>
      <c r="I53" s="17"/>
      <c r="J53" s="17"/>
    </row>
    <row r="54" spans="1:10" ht="22.5" customHeight="1" x14ac:dyDescent="0.25">
      <c r="A54" s="62" t="s">
        <v>67</v>
      </c>
      <c r="B54" s="23"/>
      <c r="C54" s="23"/>
      <c r="D54" s="17"/>
      <c r="E54" s="17"/>
      <c r="F54" s="17"/>
      <c r="G54" s="17"/>
      <c r="H54" s="17"/>
      <c r="I54" s="17"/>
      <c r="J54" s="17"/>
    </row>
    <row r="55" spans="1:10" ht="22.5" customHeight="1" x14ac:dyDescent="0.25">
      <c r="A55" s="85" t="s">
        <v>68</v>
      </c>
      <c r="B55" s="25">
        <v>13.1</v>
      </c>
      <c r="C55" s="25"/>
      <c r="D55" s="17">
        <v>106000000</v>
      </c>
      <c r="E55" s="17"/>
      <c r="F55" s="17">
        <v>196000000</v>
      </c>
      <c r="G55" s="17"/>
      <c r="H55" s="29" t="s">
        <v>99</v>
      </c>
      <c r="I55" s="81"/>
      <c r="J55" s="29" t="s">
        <v>99</v>
      </c>
    </row>
    <row r="56" spans="1:10" ht="22.5" customHeight="1" x14ac:dyDescent="0.25">
      <c r="A56" s="85" t="s">
        <v>93</v>
      </c>
      <c r="B56" s="25">
        <v>12</v>
      </c>
      <c r="C56" s="25"/>
      <c r="D56" s="29">
        <v>253277918</v>
      </c>
      <c r="E56" s="29"/>
      <c r="F56" s="29">
        <v>369024209</v>
      </c>
      <c r="G56" s="29"/>
      <c r="H56" s="29">
        <v>55803475</v>
      </c>
      <c r="I56" s="29"/>
      <c r="J56" s="29">
        <v>36437578</v>
      </c>
    </row>
    <row r="57" spans="1:10" ht="22.5" customHeight="1" x14ac:dyDescent="0.25">
      <c r="A57" s="85" t="s">
        <v>69</v>
      </c>
      <c r="B57" s="25"/>
      <c r="C57" s="25"/>
      <c r="D57" s="29">
        <v>302902802</v>
      </c>
      <c r="E57" s="29"/>
      <c r="F57" s="29">
        <v>331124121</v>
      </c>
      <c r="G57" s="29"/>
      <c r="H57" s="29" t="s">
        <v>99</v>
      </c>
      <c r="I57" s="29"/>
      <c r="J57" s="29" t="s">
        <v>99</v>
      </c>
    </row>
    <row r="58" spans="1:10" ht="22.5" customHeight="1" x14ac:dyDescent="0.25">
      <c r="A58" s="85" t="s">
        <v>100</v>
      </c>
      <c r="B58" s="25">
        <v>3</v>
      </c>
      <c r="C58" s="25"/>
      <c r="D58" s="29">
        <v>70125000</v>
      </c>
      <c r="E58" s="29"/>
      <c r="F58" s="29">
        <v>70125000</v>
      </c>
      <c r="G58" s="29"/>
      <c r="H58" s="29">
        <v>70125000</v>
      </c>
      <c r="I58" s="29"/>
      <c r="J58" s="29">
        <v>70125000</v>
      </c>
    </row>
    <row r="59" spans="1:10" ht="22.5" customHeight="1" x14ac:dyDescent="0.25">
      <c r="A59" s="85" t="s">
        <v>134</v>
      </c>
      <c r="B59" s="25"/>
      <c r="C59" s="25"/>
      <c r="D59" s="29"/>
      <c r="E59" s="29"/>
      <c r="F59" s="29"/>
      <c r="G59" s="29"/>
      <c r="H59" s="29"/>
      <c r="I59" s="29"/>
      <c r="J59" s="29"/>
    </row>
    <row r="60" spans="1:10" ht="22.5" customHeight="1" x14ac:dyDescent="0.25">
      <c r="A60" s="84" t="s">
        <v>135</v>
      </c>
      <c r="B60" s="25"/>
      <c r="C60" s="25"/>
      <c r="D60" s="29"/>
      <c r="E60" s="29"/>
      <c r="F60" s="29"/>
      <c r="G60" s="29"/>
      <c r="H60" s="29"/>
      <c r="I60" s="29"/>
      <c r="J60" s="29"/>
    </row>
    <row r="61" spans="1:10" ht="22.5" customHeight="1" x14ac:dyDescent="0.25">
      <c r="A61" s="84" t="s">
        <v>107</v>
      </c>
      <c r="B61" s="25">
        <v>13.2</v>
      </c>
      <c r="C61" s="25"/>
      <c r="D61" s="29">
        <v>263719828</v>
      </c>
      <c r="E61" s="29"/>
      <c r="F61" s="29">
        <v>241582328</v>
      </c>
      <c r="G61" s="29"/>
      <c r="H61" s="29" t="s">
        <v>99</v>
      </c>
      <c r="I61" s="29"/>
      <c r="J61" s="29" t="s">
        <v>99</v>
      </c>
    </row>
    <row r="62" spans="1:10" ht="22.5" customHeight="1" x14ac:dyDescent="0.25">
      <c r="A62" s="84" t="s">
        <v>136</v>
      </c>
      <c r="B62" s="25">
        <v>3</v>
      </c>
      <c r="C62" s="25"/>
      <c r="D62" s="29">
        <v>1000000000</v>
      </c>
      <c r="E62" s="29"/>
      <c r="F62" s="29">
        <v>1000000000</v>
      </c>
      <c r="G62" s="29"/>
      <c r="H62" s="29" t="s">
        <v>99</v>
      </c>
      <c r="I62" s="29"/>
      <c r="J62" s="29" t="s">
        <v>99</v>
      </c>
    </row>
    <row r="63" spans="1:10" ht="22.5" customHeight="1" x14ac:dyDescent="0.25">
      <c r="A63" s="84" t="s">
        <v>108</v>
      </c>
      <c r="B63" s="25">
        <v>14</v>
      </c>
      <c r="C63" s="25"/>
      <c r="D63" s="99" t="s">
        <v>99</v>
      </c>
      <c r="E63" s="29"/>
      <c r="F63" s="29">
        <v>398825504</v>
      </c>
      <c r="G63" s="29"/>
      <c r="H63" s="29" t="s">
        <v>99</v>
      </c>
      <c r="I63" s="29"/>
      <c r="J63" s="29">
        <v>398825504</v>
      </c>
    </row>
    <row r="64" spans="1:10" ht="22.5" customHeight="1" x14ac:dyDescent="0.25">
      <c r="A64" s="84" t="s">
        <v>109</v>
      </c>
      <c r="B64" s="25">
        <v>10</v>
      </c>
      <c r="C64" s="25"/>
      <c r="D64" s="29">
        <v>7773901</v>
      </c>
      <c r="E64" s="29"/>
      <c r="F64" s="29">
        <v>7027757</v>
      </c>
      <c r="G64" s="29"/>
      <c r="H64" s="29">
        <v>6192091</v>
      </c>
      <c r="I64" s="29"/>
      <c r="J64" s="29">
        <v>5498216</v>
      </c>
    </row>
    <row r="65" spans="1:10" ht="22.5" customHeight="1" x14ac:dyDescent="0.25">
      <c r="A65" s="85" t="s">
        <v>70</v>
      </c>
      <c r="B65" s="25">
        <v>3</v>
      </c>
      <c r="C65" s="25"/>
      <c r="D65" s="99" t="s">
        <v>99</v>
      </c>
      <c r="E65" s="29"/>
      <c r="F65" s="99" t="s">
        <v>99</v>
      </c>
      <c r="G65" s="29"/>
      <c r="H65" s="29">
        <v>1286000000</v>
      </c>
      <c r="I65" s="29"/>
      <c r="J65" s="29">
        <v>1106000000</v>
      </c>
    </row>
    <row r="66" spans="1:10" ht="22.5" customHeight="1" x14ac:dyDescent="0.25">
      <c r="A66" s="85" t="s">
        <v>91</v>
      </c>
      <c r="B66" s="25"/>
      <c r="C66" s="25"/>
      <c r="D66" s="29">
        <v>28956449</v>
      </c>
      <c r="E66" s="29"/>
      <c r="F66" s="29">
        <v>6195083</v>
      </c>
      <c r="G66" s="29"/>
      <c r="H66" s="29" t="s">
        <v>99</v>
      </c>
      <c r="I66" s="29"/>
      <c r="J66" s="29" t="s">
        <v>99</v>
      </c>
    </row>
    <row r="67" spans="1:10" ht="22.5" customHeight="1" x14ac:dyDescent="0.25">
      <c r="A67" s="100" t="s">
        <v>71</v>
      </c>
      <c r="B67" s="25"/>
      <c r="C67" s="25"/>
      <c r="D67" s="86">
        <v>1732231</v>
      </c>
      <c r="E67" s="29"/>
      <c r="F67" s="86">
        <v>1456011</v>
      </c>
      <c r="G67" s="29"/>
      <c r="H67" s="86">
        <v>4733540</v>
      </c>
      <c r="I67" s="29"/>
      <c r="J67" s="86">
        <v>3309214</v>
      </c>
    </row>
    <row r="68" spans="1:10" ht="22.5" customHeight="1" x14ac:dyDescent="0.25">
      <c r="A68" s="87" t="s">
        <v>72</v>
      </c>
      <c r="B68" s="25"/>
      <c r="C68" s="25"/>
      <c r="D68" s="101">
        <f>SUM(D55:D67)</f>
        <v>2034488129</v>
      </c>
      <c r="E68" s="29"/>
      <c r="F68" s="101">
        <f>SUM(F55:F67)</f>
        <v>2621360013</v>
      </c>
      <c r="G68" s="29"/>
      <c r="H68" s="101">
        <f>SUM(H55:H67)</f>
        <v>1422854106</v>
      </c>
      <c r="I68" s="29"/>
      <c r="J68" s="101">
        <f>SUM(J55:J67)</f>
        <v>1620195512</v>
      </c>
    </row>
    <row r="69" spans="1:10" ht="22.5" customHeight="1" x14ac:dyDescent="0.25">
      <c r="A69" s="89"/>
      <c r="B69" s="63"/>
      <c r="C69" s="63"/>
      <c r="D69" s="92"/>
      <c r="E69" s="92"/>
      <c r="F69" s="92"/>
      <c r="G69" s="92"/>
      <c r="H69" s="92"/>
      <c r="I69" s="92"/>
      <c r="J69" s="92"/>
    </row>
    <row r="70" spans="1:10" ht="22.5" customHeight="1" x14ac:dyDescent="0.25">
      <c r="A70" s="102" t="s">
        <v>73</v>
      </c>
      <c r="B70" s="63"/>
      <c r="C70" s="63"/>
      <c r="D70" s="92"/>
      <c r="E70" s="92"/>
      <c r="F70" s="92"/>
      <c r="G70" s="92"/>
      <c r="H70" s="92"/>
      <c r="I70" s="92"/>
      <c r="J70" s="92"/>
    </row>
    <row r="71" spans="1:10" ht="22.5" customHeight="1" x14ac:dyDescent="0.25">
      <c r="A71" s="85" t="s">
        <v>105</v>
      </c>
      <c r="B71" s="25">
        <v>13.2</v>
      </c>
      <c r="C71" s="25"/>
      <c r="D71" s="29">
        <v>3354021189</v>
      </c>
      <c r="E71" s="29"/>
      <c r="F71" s="29">
        <v>3446821103</v>
      </c>
      <c r="G71" s="29"/>
      <c r="H71" s="29" t="s">
        <v>99</v>
      </c>
      <c r="I71" s="29"/>
      <c r="J71" s="29" t="s">
        <v>99</v>
      </c>
    </row>
    <row r="72" spans="1:10" ht="22.5" customHeight="1" x14ac:dyDescent="0.25">
      <c r="A72" s="85" t="s">
        <v>106</v>
      </c>
      <c r="B72" s="63">
        <v>10</v>
      </c>
      <c r="C72" s="63"/>
      <c r="D72" s="29">
        <v>387585327</v>
      </c>
      <c r="E72" s="29"/>
      <c r="F72" s="29">
        <v>388946416</v>
      </c>
      <c r="G72" s="29"/>
      <c r="H72" s="29">
        <v>12725291</v>
      </c>
      <c r="I72" s="29"/>
      <c r="J72" s="29">
        <v>12794166</v>
      </c>
    </row>
    <row r="73" spans="1:10" ht="22.5" customHeight="1" x14ac:dyDescent="0.25">
      <c r="A73" s="85" t="s">
        <v>74</v>
      </c>
      <c r="B73" s="103"/>
      <c r="C73" s="103"/>
      <c r="D73" s="29">
        <v>237383547</v>
      </c>
      <c r="E73" s="29"/>
      <c r="F73" s="29">
        <v>239278744</v>
      </c>
      <c r="G73" s="29"/>
      <c r="H73" s="29">
        <v>87987999</v>
      </c>
      <c r="I73" s="29"/>
      <c r="J73" s="29">
        <v>88804068</v>
      </c>
    </row>
    <row r="74" spans="1:10" ht="22.5" customHeight="1" x14ac:dyDescent="0.25">
      <c r="A74" s="85" t="s">
        <v>92</v>
      </c>
      <c r="B74" s="25"/>
      <c r="C74" s="25"/>
      <c r="D74" s="29">
        <v>65882205</v>
      </c>
      <c r="E74" s="29"/>
      <c r="F74" s="29">
        <v>58408167</v>
      </c>
      <c r="G74" s="29"/>
      <c r="H74" s="29">
        <v>9536255</v>
      </c>
      <c r="I74" s="29"/>
      <c r="J74" s="29">
        <v>8514081</v>
      </c>
    </row>
    <row r="75" spans="1:10" ht="22.5" customHeight="1" x14ac:dyDescent="0.25">
      <c r="A75" s="87" t="s">
        <v>75</v>
      </c>
      <c r="B75" s="25"/>
      <c r="C75" s="25"/>
      <c r="D75" s="101">
        <f>SUM(D71:D74)</f>
        <v>4044872268</v>
      </c>
      <c r="E75" s="29"/>
      <c r="F75" s="101">
        <f>SUM(F71:F74)</f>
        <v>4133454430</v>
      </c>
      <c r="G75" s="29"/>
      <c r="H75" s="101">
        <f>SUM(H71:H74)</f>
        <v>110249545</v>
      </c>
      <c r="I75" s="29"/>
      <c r="J75" s="101">
        <f>SUM(J71:J74)</f>
        <v>110112315</v>
      </c>
    </row>
    <row r="76" spans="1:10" ht="22.5" customHeight="1" x14ac:dyDescent="0.25">
      <c r="A76" s="102" t="s">
        <v>76</v>
      </c>
      <c r="B76" s="63"/>
      <c r="C76" s="63"/>
      <c r="D76" s="101">
        <f>D68+D75</f>
        <v>6079360397</v>
      </c>
      <c r="E76" s="29"/>
      <c r="F76" s="101">
        <f>F68+F75</f>
        <v>6754814443</v>
      </c>
      <c r="G76" s="29"/>
      <c r="H76" s="101">
        <f>H68+H75</f>
        <v>1533103651</v>
      </c>
      <c r="I76" s="29"/>
      <c r="J76" s="101">
        <f>J68+J75</f>
        <v>1730307827</v>
      </c>
    </row>
    <row r="77" spans="1:10" ht="22.5" customHeight="1" x14ac:dyDescent="0.25">
      <c r="B77" s="63"/>
      <c r="C77" s="63"/>
      <c r="D77" s="92"/>
      <c r="E77" s="92"/>
      <c r="F77" s="92"/>
      <c r="G77" s="92"/>
      <c r="H77" s="92"/>
      <c r="I77" s="92"/>
      <c r="J77" s="92"/>
    </row>
    <row r="78" spans="1:10" ht="22.5" customHeight="1" x14ac:dyDescent="0.25">
      <c r="B78" s="63"/>
      <c r="C78" s="63"/>
      <c r="D78" s="92"/>
      <c r="E78" s="92"/>
      <c r="F78" s="92"/>
      <c r="G78" s="92"/>
      <c r="H78" s="92"/>
      <c r="I78" s="92"/>
      <c r="J78" s="92"/>
    </row>
    <row r="79" spans="1:10" ht="22.5" customHeight="1" x14ac:dyDescent="0.25">
      <c r="B79" s="63"/>
      <c r="C79" s="63"/>
      <c r="D79" s="92"/>
      <c r="E79" s="92"/>
      <c r="F79" s="92"/>
      <c r="G79" s="92"/>
      <c r="H79" s="92"/>
      <c r="I79" s="92"/>
      <c r="J79" s="92"/>
    </row>
    <row r="80" spans="1:10" ht="22.5" customHeight="1" x14ac:dyDescent="0.25">
      <c r="B80" s="63"/>
      <c r="C80" s="63"/>
      <c r="D80" s="92"/>
      <c r="E80" s="92"/>
      <c r="F80" s="92"/>
      <c r="G80" s="92"/>
      <c r="H80" s="92"/>
      <c r="I80" s="92"/>
      <c r="J80" s="92"/>
    </row>
    <row r="81" spans="1:10" ht="22.5" customHeight="1" x14ac:dyDescent="0.25">
      <c r="B81" s="63"/>
      <c r="C81" s="63"/>
      <c r="D81" s="92"/>
      <c r="E81" s="92"/>
      <c r="F81" s="92"/>
      <c r="G81" s="92"/>
      <c r="H81" s="92"/>
      <c r="I81" s="92"/>
      <c r="J81" s="92"/>
    </row>
    <row r="82" spans="1:10" ht="22.5" customHeight="1" x14ac:dyDescent="0.25">
      <c r="B82" s="63"/>
      <c r="C82" s="63"/>
      <c r="D82" s="92"/>
      <c r="E82" s="92"/>
      <c r="F82" s="92"/>
      <c r="G82" s="92"/>
      <c r="H82" s="92"/>
      <c r="I82" s="92"/>
      <c r="J82" s="92"/>
    </row>
    <row r="83" spans="1:10" s="72" customFormat="1" ht="24" customHeight="1" x14ac:dyDescent="0.25">
      <c r="A83" s="195" t="s">
        <v>0</v>
      </c>
      <c r="B83" s="195"/>
      <c r="C83" s="195"/>
      <c r="D83" s="195"/>
      <c r="E83" s="195"/>
      <c r="F83" s="195"/>
      <c r="G83" s="195"/>
      <c r="H83" s="195"/>
      <c r="I83" s="195"/>
      <c r="J83" s="195"/>
    </row>
    <row r="84" spans="1:10" s="72" customFormat="1" ht="24" customHeight="1" x14ac:dyDescent="0.25">
      <c r="A84" s="196" t="s">
        <v>86</v>
      </c>
      <c r="B84" s="196"/>
      <c r="C84" s="196"/>
      <c r="D84" s="196"/>
      <c r="E84" s="196"/>
      <c r="F84" s="196"/>
      <c r="G84" s="196"/>
      <c r="H84" s="196"/>
      <c r="I84" s="196"/>
      <c r="J84" s="196"/>
    </row>
    <row r="85" spans="1:10" s="73" customFormat="1" ht="24" customHeight="1" x14ac:dyDescent="0.25">
      <c r="A85" s="197" t="s">
        <v>146</v>
      </c>
      <c r="B85" s="197"/>
      <c r="C85" s="197"/>
      <c r="D85" s="197"/>
      <c r="E85" s="197"/>
      <c r="F85" s="197"/>
      <c r="G85" s="197"/>
      <c r="H85" s="197"/>
      <c r="I85" s="197"/>
      <c r="J85" s="197"/>
    </row>
    <row r="86" spans="1:10" s="73" customFormat="1" ht="24" customHeight="1" x14ac:dyDescent="0.25">
      <c r="A86" s="199" t="s">
        <v>125</v>
      </c>
      <c r="B86" s="199"/>
      <c r="C86" s="199"/>
      <c r="D86" s="199"/>
      <c r="E86" s="199"/>
      <c r="F86" s="199"/>
      <c r="G86" s="199"/>
      <c r="H86" s="199"/>
      <c r="I86" s="199"/>
      <c r="J86" s="199"/>
    </row>
    <row r="87" spans="1:10" s="73" customFormat="1" ht="8.1" customHeight="1" x14ac:dyDescent="0.25">
      <c r="A87" s="23"/>
      <c r="B87" s="23" t="s">
        <v>133</v>
      </c>
      <c r="C87" s="23"/>
      <c r="D87" s="17"/>
      <c r="E87" s="17"/>
      <c r="F87" s="17"/>
      <c r="G87" s="17"/>
      <c r="H87" s="17"/>
      <c r="I87" s="17"/>
      <c r="J87" s="17"/>
    </row>
    <row r="88" spans="1:10" s="73" customFormat="1" ht="22.5" customHeight="1" x14ac:dyDescent="0.25">
      <c r="A88" s="23"/>
      <c r="B88" s="56" t="s">
        <v>3</v>
      </c>
      <c r="C88" s="23"/>
      <c r="D88" s="200" t="s">
        <v>1</v>
      </c>
      <c r="E88" s="200"/>
      <c r="F88" s="200"/>
      <c r="G88" s="27"/>
      <c r="H88" s="200" t="s">
        <v>2</v>
      </c>
      <c r="I88" s="200"/>
      <c r="J88" s="200"/>
    </row>
    <row r="89" spans="1:10" s="24" customFormat="1" ht="22.5" customHeight="1" x14ac:dyDescent="0.25">
      <c r="A89" s="23"/>
      <c r="C89" s="57"/>
      <c r="D89" s="58" t="s">
        <v>84</v>
      </c>
      <c r="E89" s="28"/>
      <c r="F89" s="58" t="s">
        <v>84</v>
      </c>
      <c r="G89" s="27"/>
      <c r="H89" s="58" t="s">
        <v>84</v>
      </c>
      <c r="I89" s="28"/>
      <c r="J89" s="58" t="s">
        <v>84</v>
      </c>
    </row>
    <row r="90" spans="1:10" s="24" customFormat="1" ht="22.5" customHeight="1" x14ac:dyDescent="0.25">
      <c r="A90" s="23"/>
      <c r="B90" s="57"/>
      <c r="C90" s="57"/>
      <c r="D90" s="59" t="s">
        <v>145</v>
      </c>
      <c r="E90" s="28"/>
      <c r="F90" s="59" t="s">
        <v>85</v>
      </c>
      <c r="G90" s="27"/>
      <c r="H90" s="59" t="s">
        <v>145</v>
      </c>
      <c r="I90" s="28"/>
      <c r="J90" s="59" t="s">
        <v>85</v>
      </c>
    </row>
    <row r="91" spans="1:10" s="24" customFormat="1" ht="22.5" customHeight="1" x14ac:dyDescent="0.25">
      <c r="A91" s="23"/>
      <c r="C91" s="57"/>
      <c r="D91" s="60" t="s">
        <v>126</v>
      </c>
      <c r="E91" s="28"/>
      <c r="F91" s="61" t="s">
        <v>127</v>
      </c>
      <c r="G91" s="27"/>
      <c r="H91" s="60" t="s">
        <v>126</v>
      </c>
      <c r="I91" s="28"/>
      <c r="J91" s="61" t="s">
        <v>127</v>
      </c>
    </row>
    <row r="92" spans="1:10" s="24" customFormat="1" ht="22.5" customHeight="1" x14ac:dyDescent="0.25">
      <c r="A92" s="23"/>
      <c r="B92" s="57"/>
      <c r="C92" s="57"/>
      <c r="D92" s="59" t="s">
        <v>128</v>
      </c>
      <c r="E92" s="28"/>
      <c r="F92" s="58"/>
      <c r="G92" s="27"/>
      <c r="H92" s="59" t="s">
        <v>128</v>
      </c>
      <c r="I92" s="28"/>
      <c r="J92" s="58"/>
    </row>
    <row r="93" spans="1:10" s="24" customFormat="1" ht="22.5" customHeight="1" x14ac:dyDescent="0.25">
      <c r="A93" s="23"/>
      <c r="B93" s="57"/>
      <c r="C93" s="57"/>
      <c r="D93" s="59" t="s">
        <v>129</v>
      </c>
      <c r="E93" s="28"/>
      <c r="F93" s="58"/>
      <c r="G93" s="27"/>
      <c r="H93" s="59" t="s">
        <v>129</v>
      </c>
      <c r="I93" s="28"/>
      <c r="J93" s="58"/>
    </row>
    <row r="94" spans="1:10" s="24" customFormat="1" ht="22.5" customHeight="1" x14ac:dyDescent="0.25">
      <c r="A94" s="57" t="s">
        <v>137</v>
      </c>
      <c r="B94" s="23"/>
      <c r="C94" s="23"/>
      <c r="D94" s="17"/>
      <c r="E94" s="17"/>
      <c r="F94" s="17"/>
      <c r="G94" s="17"/>
      <c r="H94" s="17"/>
      <c r="I94" s="17"/>
      <c r="J94" s="17"/>
    </row>
    <row r="95" spans="1:10" s="24" customFormat="1" ht="22.5" customHeight="1" x14ac:dyDescent="0.25">
      <c r="A95" s="30" t="s">
        <v>6</v>
      </c>
      <c r="B95" s="25"/>
      <c r="C95" s="25"/>
      <c r="D95" s="65"/>
      <c r="E95" s="65"/>
      <c r="F95" s="65"/>
      <c r="G95" s="17"/>
      <c r="H95" s="65"/>
      <c r="I95" s="65"/>
      <c r="J95" s="65"/>
    </row>
    <row r="96" spans="1:10" s="24" customFormat="1" ht="22.5" customHeight="1" x14ac:dyDescent="0.25">
      <c r="A96" s="23" t="s">
        <v>7</v>
      </c>
      <c r="B96" s="104">
        <v>15</v>
      </c>
      <c r="C96" s="104"/>
      <c r="D96" s="65"/>
      <c r="E96" s="65"/>
      <c r="F96" s="65"/>
      <c r="G96" s="17"/>
      <c r="H96" s="65"/>
      <c r="I96" s="65"/>
      <c r="J96" s="65"/>
    </row>
    <row r="97" spans="1:14" ht="22.5" customHeight="1" x14ac:dyDescent="0.25">
      <c r="A97" s="85" t="s">
        <v>87</v>
      </c>
      <c r="B97" s="25"/>
      <c r="C97" s="25"/>
      <c r="D97" s="65"/>
      <c r="E97" s="65"/>
      <c r="F97" s="65"/>
      <c r="G97" s="17"/>
      <c r="H97" s="65"/>
      <c r="I97" s="65"/>
      <c r="J97" s="65"/>
    </row>
    <row r="98" spans="1:14" ht="22.5" customHeight="1" thickBot="1" x14ac:dyDescent="0.3">
      <c r="A98" s="105" t="s">
        <v>88</v>
      </c>
      <c r="B98" s="25"/>
      <c r="C98" s="25"/>
      <c r="D98" s="45">
        <v>2900687300</v>
      </c>
      <c r="E98" s="65"/>
      <c r="F98" s="45">
        <v>2900687300</v>
      </c>
      <c r="G98" s="65"/>
      <c r="H98" s="45">
        <v>2900687300</v>
      </c>
      <c r="I98" s="17"/>
      <c r="J98" s="45">
        <v>2900687300</v>
      </c>
    </row>
    <row r="99" spans="1:14" ht="22.5" customHeight="1" thickTop="1" x14ac:dyDescent="0.25">
      <c r="A99" s="85" t="s">
        <v>102</v>
      </c>
      <c r="B99" s="25"/>
      <c r="C99" s="25"/>
      <c r="D99" s="65"/>
      <c r="E99" s="65"/>
      <c r="F99" s="65"/>
      <c r="G99" s="17"/>
      <c r="H99" s="65"/>
      <c r="I99" s="65"/>
      <c r="J99" s="65"/>
    </row>
    <row r="100" spans="1:14" ht="22.5" customHeight="1" x14ac:dyDescent="0.25">
      <c r="A100" s="105" t="s">
        <v>88</v>
      </c>
      <c r="B100" s="25"/>
      <c r="C100" s="25"/>
      <c r="D100" s="65">
        <v>2900687300</v>
      </c>
      <c r="E100" s="65"/>
      <c r="F100" s="65">
        <v>2900687300</v>
      </c>
      <c r="G100" s="17"/>
      <c r="H100" s="65">
        <v>2900687300</v>
      </c>
      <c r="I100" s="65"/>
      <c r="J100" s="65">
        <v>2900687300</v>
      </c>
    </row>
    <row r="101" spans="1:14" s="24" customFormat="1" ht="22.5" customHeight="1" x14ac:dyDescent="0.25">
      <c r="A101" s="57"/>
      <c r="B101" s="23"/>
      <c r="C101" s="23"/>
      <c r="D101" s="17"/>
      <c r="E101" s="17"/>
      <c r="F101" s="17"/>
      <c r="G101" s="17"/>
      <c r="H101" s="17"/>
      <c r="I101" s="17"/>
      <c r="J101" s="17"/>
    </row>
    <row r="102" spans="1:14" ht="22.5" customHeight="1" x14ac:dyDescent="0.25">
      <c r="A102" s="23" t="s">
        <v>77</v>
      </c>
      <c r="B102" s="25"/>
      <c r="C102" s="25"/>
      <c r="D102" s="17">
        <v>602419718</v>
      </c>
      <c r="E102" s="65"/>
      <c r="F102" s="17">
        <v>602419718</v>
      </c>
      <c r="G102" s="17"/>
      <c r="H102" s="65">
        <v>602419718</v>
      </c>
      <c r="I102" s="65"/>
      <c r="J102" s="65">
        <v>602419718</v>
      </c>
    </row>
    <row r="103" spans="1:14" ht="22.5" customHeight="1" x14ac:dyDescent="0.25">
      <c r="A103" s="106" t="s">
        <v>8</v>
      </c>
      <c r="B103" s="25"/>
      <c r="C103" s="25"/>
      <c r="D103" s="65"/>
      <c r="E103" s="65"/>
      <c r="F103" s="65"/>
      <c r="G103" s="17"/>
      <c r="H103" s="65"/>
      <c r="I103" s="65"/>
      <c r="J103" s="65"/>
    </row>
    <row r="104" spans="1:14" ht="22.5" customHeight="1" x14ac:dyDescent="0.25">
      <c r="A104" s="106" t="s">
        <v>78</v>
      </c>
      <c r="B104" s="25"/>
      <c r="C104" s="25"/>
      <c r="D104" s="65">
        <v>268637791</v>
      </c>
      <c r="E104" s="65"/>
      <c r="F104" s="65">
        <v>263184205</v>
      </c>
      <c r="G104" s="17"/>
      <c r="H104" s="65">
        <v>263184205</v>
      </c>
      <c r="I104" s="65"/>
      <c r="J104" s="65">
        <v>263184205</v>
      </c>
    </row>
    <row r="105" spans="1:14" ht="22.5" customHeight="1" x14ac:dyDescent="0.25">
      <c r="A105" s="106" t="s">
        <v>138</v>
      </c>
      <c r="B105" s="25">
        <v>16</v>
      </c>
      <c r="C105" s="25"/>
      <c r="D105" s="65">
        <v>89036474</v>
      </c>
      <c r="E105" s="65"/>
      <c r="F105" s="65">
        <v>18985309</v>
      </c>
      <c r="G105" s="17"/>
      <c r="H105" s="65">
        <v>89036474</v>
      </c>
      <c r="I105" s="65"/>
      <c r="J105" s="65">
        <v>18985309</v>
      </c>
    </row>
    <row r="106" spans="1:14" ht="22.5" customHeight="1" x14ac:dyDescent="0.25">
      <c r="A106" s="106" t="s">
        <v>79</v>
      </c>
      <c r="B106" s="23"/>
      <c r="C106" s="23"/>
      <c r="D106" s="65">
        <v>2321852003</v>
      </c>
      <c r="E106" s="65"/>
      <c r="F106" s="65">
        <v>2330258271</v>
      </c>
      <c r="G106" s="17"/>
      <c r="H106" s="65">
        <v>1820976305</v>
      </c>
      <c r="I106" s="65"/>
      <c r="J106" s="65">
        <v>1821544700</v>
      </c>
      <c r="N106" s="74"/>
    </row>
    <row r="107" spans="1:14" ht="22.5" customHeight="1" x14ac:dyDescent="0.25">
      <c r="A107" s="106" t="s">
        <v>139</v>
      </c>
      <c r="B107" s="25">
        <v>16</v>
      </c>
      <c r="C107" s="25"/>
      <c r="D107" s="65">
        <v>-89036474</v>
      </c>
      <c r="E107" s="65"/>
      <c r="F107" s="65">
        <v>-18985309</v>
      </c>
      <c r="G107" s="17"/>
      <c r="H107" s="65">
        <v>-89036474</v>
      </c>
      <c r="I107" s="65"/>
      <c r="J107" s="65">
        <v>-18985309</v>
      </c>
    </row>
    <row r="108" spans="1:14" ht="22.5" customHeight="1" x14ac:dyDescent="0.25">
      <c r="A108" s="106" t="s">
        <v>9</v>
      </c>
      <c r="B108" s="107"/>
      <c r="C108" s="107"/>
      <c r="D108" s="24"/>
      <c r="E108" s="24"/>
      <c r="F108" s="24"/>
      <c r="G108" s="17"/>
      <c r="H108" s="65"/>
      <c r="I108" s="65"/>
      <c r="J108" s="65"/>
    </row>
    <row r="109" spans="1:14" ht="22.5" customHeight="1" x14ac:dyDescent="0.25">
      <c r="A109" s="106" t="s">
        <v>104</v>
      </c>
      <c r="B109" s="25"/>
      <c r="C109" s="25"/>
      <c r="D109" s="65">
        <v>351951995</v>
      </c>
      <c r="E109" s="24"/>
      <c r="F109" s="65">
        <v>355216269</v>
      </c>
      <c r="G109" s="17"/>
      <c r="H109" s="65">
        <v>351951995</v>
      </c>
      <c r="I109" s="65"/>
      <c r="J109" s="65">
        <v>355216269</v>
      </c>
    </row>
    <row r="110" spans="1:14" ht="22.5" customHeight="1" x14ac:dyDescent="0.25">
      <c r="A110" s="106" t="s">
        <v>140</v>
      </c>
      <c r="B110" s="25"/>
      <c r="C110" s="25"/>
      <c r="D110" s="108">
        <v>-2896437</v>
      </c>
      <c r="E110" s="24"/>
      <c r="F110" s="109" t="s">
        <v>99</v>
      </c>
      <c r="G110" s="17"/>
      <c r="H110" s="109" t="s">
        <v>99</v>
      </c>
      <c r="I110" s="99"/>
      <c r="J110" s="109" t="s">
        <v>99</v>
      </c>
    </row>
    <row r="111" spans="1:14" ht="22.5" customHeight="1" x14ac:dyDescent="0.25">
      <c r="A111" s="106" t="s">
        <v>94</v>
      </c>
      <c r="B111" s="107"/>
      <c r="C111" s="107"/>
      <c r="D111" s="65">
        <f>SUM(D100:D110)</f>
        <v>6442652370</v>
      </c>
      <c r="E111" s="24"/>
      <c r="F111" s="65">
        <f>SUM(F100:F110)</f>
        <v>6451765763</v>
      </c>
      <c r="G111" s="17"/>
      <c r="H111" s="65">
        <f>SUM(H100:H110)</f>
        <v>5939219523</v>
      </c>
      <c r="I111" s="65"/>
      <c r="J111" s="65">
        <f>SUM(J100:J110)</f>
        <v>5943052192</v>
      </c>
    </row>
    <row r="112" spans="1:14" ht="22.5" customHeight="1" x14ac:dyDescent="0.25">
      <c r="A112" s="106" t="s">
        <v>95</v>
      </c>
      <c r="B112" s="107"/>
      <c r="C112" s="107"/>
      <c r="D112" s="65">
        <v>-3347944</v>
      </c>
      <c r="E112" s="24"/>
      <c r="F112" s="65">
        <v>-1516524</v>
      </c>
      <c r="G112" s="17"/>
      <c r="H112" s="110" t="s">
        <v>99</v>
      </c>
      <c r="I112" s="65"/>
      <c r="J112" s="110" t="s">
        <v>99</v>
      </c>
    </row>
    <row r="113" spans="1:10" ht="22.5" customHeight="1" x14ac:dyDescent="0.25">
      <c r="A113" s="111" t="s">
        <v>80</v>
      </c>
      <c r="B113" s="23"/>
      <c r="C113" s="23"/>
      <c r="D113" s="112">
        <f>SUM(D111:D112)</f>
        <v>6439304426</v>
      </c>
      <c r="E113" s="65"/>
      <c r="F113" s="112">
        <f>SUM(F111:F112)</f>
        <v>6450249239</v>
      </c>
      <c r="G113" s="17"/>
      <c r="H113" s="112">
        <f>SUM(H111:H112)</f>
        <v>5939219523</v>
      </c>
      <c r="I113" s="65"/>
      <c r="J113" s="112">
        <f>SUM(J111:J112)</f>
        <v>5943052192</v>
      </c>
    </row>
    <row r="114" spans="1:10" ht="22.5" customHeight="1" thickBot="1" x14ac:dyDescent="0.3">
      <c r="A114" s="30" t="s">
        <v>81</v>
      </c>
      <c r="B114" s="23"/>
      <c r="C114" s="23"/>
      <c r="D114" s="113">
        <f>D76+D113</f>
        <v>12518664823</v>
      </c>
      <c r="E114" s="65"/>
      <c r="F114" s="113">
        <f>F76+F113</f>
        <v>13205063682</v>
      </c>
      <c r="G114" s="17"/>
      <c r="H114" s="113">
        <f>H76+H113</f>
        <v>7472323174</v>
      </c>
      <c r="I114" s="65"/>
      <c r="J114" s="113">
        <f>J76+J113</f>
        <v>7673360019</v>
      </c>
    </row>
    <row r="115" spans="1:10" ht="22.5" customHeight="1" thickTop="1" x14ac:dyDescent="0.25">
      <c r="A115" s="30"/>
      <c r="B115" s="23"/>
      <c r="C115" s="23"/>
      <c r="D115" s="65"/>
      <c r="E115" s="65"/>
      <c r="F115" s="65"/>
      <c r="G115" s="17"/>
      <c r="H115" s="65"/>
      <c r="I115" s="65"/>
      <c r="J115" s="65"/>
    </row>
    <row r="116" spans="1:10" ht="22.5" customHeight="1" x14ac:dyDescent="0.25">
      <c r="A116" s="30"/>
      <c r="B116" s="23"/>
      <c r="C116" s="23"/>
      <c r="D116" s="65"/>
      <c r="E116" s="65"/>
      <c r="F116" s="65"/>
      <c r="G116" s="17"/>
      <c r="H116" s="65"/>
      <c r="I116" s="65"/>
      <c r="J116" s="65"/>
    </row>
    <row r="117" spans="1:10" ht="22.5" customHeight="1" x14ac:dyDescent="0.25">
      <c r="A117" s="30"/>
      <c r="B117" s="23"/>
      <c r="C117" s="23"/>
      <c r="D117" s="65"/>
      <c r="E117" s="65"/>
      <c r="F117" s="65"/>
      <c r="G117" s="17"/>
      <c r="H117" s="65"/>
      <c r="I117" s="65"/>
      <c r="J117" s="65"/>
    </row>
    <row r="118" spans="1:10" ht="22.5" customHeight="1" x14ac:dyDescent="0.25">
      <c r="A118" s="30"/>
      <c r="B118" s="23"/>
      <c r="C118" s="23"/>
      <c r="D118" s="65"/>
      <c r="E118" s="65"/>
      <c r="F118" s="65"/>
      <c r="G118" s="17"/>
      <c r="H118" s="65"/>
      <c r="I118" s="65"/>
      <c r="J118" s="65"/>
    </row>
    <row r="119" spans="1:10" ht="22.5" customHeight="1" x14ac:dyDescent="0.25">
      <c r="A119" s="30"/>
      <c r="B119" s="23"/>
      <c r="C119" s="23"/>
      <c r="D119" s="65"/>
      <c r="E119" s="65"/>
      <c r="F119" s="65"/>
      <c r="G119" s="17"/>
      <c r="H119" s="65"/>
      <c r="I119" s="65"/>
      <c r="J119" s="65"/>
    </row>
    <row r="120" spans="1:10" ht="22.5" customHeight="1" x14ac:dyDescent="0.25">
      <c r="A120" s="30"/>
      <c r="B120" s="23"/>
      <c r="C120" s="23"/>
      <c r="D120" s="65"/>
      <c r="E120" s="65"/>
      <c r="F120" s="65"/>
      <c r="G120" s="17"/>
      <c r="H120" s="65"/>
      <c r="I120" s="65"/>
      <c r="J120" s="65"/>
    </row>
    <row r="121" spans="1:10" ht="22.5" customHeight="1" x14ac:dyDescent="0.25">
      <c r="A121" s="30"/>
      <c r="B121" s="23"/>
      <c r="C121" s="23"/>
      <c r="D121" s="65"/>
      <c r="E121" s="65"/>
      <c r="F121" s="65"/>
      <c r="G121" s="17"/>
      <c r="H121" s="65"/>
      <c r="I121" s="65"/>
      <c r="J121" s="65"/>
    </row>
    <row r="122" spans="1:10" ht="22.5" customHeight="1" x14ac:dyDescent="0.25">
      <c r="A122" s="30"/>
      <c r="B122" s="23"/>
      <c r="C122" s="23"/>
      <c r="D122" s="65"/>
      <c r="E122" s="65"/>
      <c r="F122" s="65"/>
      <c r="G122" s="17"/>
      <c r="H122" s="65"/>
      <c r="I122" s="65"/>
      <c r="J122" s="65"/>
    </row>
    <row r="123" spans="1:10" ht="22.5" customHeight="1" x14ac:dyDescent="0.25">
      <c r="A123" s="198" t="s">
        <v>5</v>
      </c>
      <c r="B123" s="198"/>
      <c r="C123" s="64"/>
      <c r="D123" s="65"/>
      <c r="E123" s="65"/>
      <c r="F123" s="65"/>
      <c r="G123" s="17"/>
      <c r="H123" s="65"/>
      <c r="I123" s="65"/>
      <c r="J123" s="65"/>
    </row>
    <row r="124" spans="1:10" ht="22.5" customHeight="1" x14ac:dyDescent="0.25">
      <c r="A124" s="30"/>
      <c r="B124" s="23"/>
      <c r="C124" s="23"/>
      <c r="D124" s="65"/>
      <c r="E124" s="65"/>
      <c r="F124" s="65"/>
      <c r="G124" s="17"/>
      <c r="H124" s="65"/>
      <c r="I124" s="65"/>
      <c r="J124" s="65"/>
    </row>
    <row r="125" spans="1:10" ht="22.5" customHeight="1" x14ac:dyDescent="0.25">
      <c r="A125" s="30"/>
      <c r="B125" s="23"/>
      <c r="C125" s="23"/>
      <c r="D125" s="65"/>
      <c r="E125" s="65"/>
      <c r="F125" s="65"/>
      <c r="G125" s="17"/>
      <c r="H125" s="65"/>
      <c r="I125" s="65"/>
      <c r="J125" s="65"/>
    </row>
    <row r="126" spans="1:10" ht="22.5" customHeight="1" x14ac:dyDescent="0.25">
      <c r="A126" s="30"/>
      <c r="B126" s="23"/>
      <c r="C126" s="23"/>
      <c r="D126" s="65"/>
      <c r="E126" s="65"/>
      <c r="F126" s="65"/>
      <c r="G126" s="17"/>
      <c r="H126" s="65"/>
      <c r="I126" s="65"/>
      <c r="J126" s="65"/>
    </row>
    <row r="127" spans="1:10" ht="22.5" customHeight="1" x14ac:dyDescent="0.25">
      <c r="A127" s="30"/>
      <c r="B127" s="23"/>
      <c r="C127" s="23"/>
      <c r="D127" s="65"/>
      <c r="E127" s="65"/>
      <c r="F127" s="65"/>
      <c r="G127" s="17"/>
      <c r="H127" s="65"/>
      <c r="I127" s="65"/>
      <c r="J127" s="65"/>
    </row>
    <row r="128" spans="1:10" ht="22.5" customHeight="1" x14ac:dyDescent="0.25">
      <c r="B128" s="66"/>
      <c r="C128" s="66"/>
    </row>
  </sheetData>
  <mergeCells count="20">
    <mergeCell ref="A123:B123"/>
    <mergeCell ref="D47:F47"/>
    <mergeCell ref="H47:J47"/>
    <mergeCell ref="A86:J86"/>
    <mergeCell ref="D88:F88"/>
    <mergeCell ref="H88:J88"/>
    <mergeCell ref="A83:J83"/>
    <mergeCell ref="A84:J84"/>
    <mergeCell ref="A85:J85"/>
    <mergeCell ref="A1:J1"/>
    <mergeCell ref="A2:J2"/>
    <mergeCell ref="A3:J3"/>
    <mergeCell ref="A4:J4"/>
    <mergeCell ref="D6:F6"/>
    <mergeCell ref="H6:J6"/>
    <mergeCell ref="A42:J42"/>
    <mergeCell ref="A43:J43"/>
    <mergeCell ref="A44:J44"/>
    <mergeCell ref="A41:B41"/>
    <mergeCell ref="A45:J45"/>
  </mergeCells>
  <pageMargins left="0.8" right="0.2" top="1" bottom="0.5" header="0.5" footer="0.5"/>
  <pageSetup paperSize="9" scale="80" orientation="portrait" r:id="rId1"/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F92C9-D710-4669-9950-86D88CA4B9D9}">
  <dimension ref="A1:K89"/>
  <sheetViews>
    <sheetView view="pageBreakPreview" zoomScaleNormal="100" zoomScaleSheetLayoutView="100" workbookViewId="0">
      <selection sqref="A1:J1"/>
    </sheetView>
  </sheetViews>
  <sheetFormatPr defaultColWidth="10.5546875" defaultRowHeight="24" customHeight="1" x14ac:dyDescent="0.25"/>
  <cols>
    <col min="1" max="1" width="45.6640625" style="68" customWidth="1"/>
    <col min="2" max="2" width="7.6640625" style="68" bestFit="1" customWidth="1"/>
    <col min="3" max="3" width="0.88671875" style="68" customWidth="1"/>
    <col min="4" max="4" width="13.6640625" style="69" customWidth="1"/>
    <col min="5" max="5" width="0.88671875" style="69" customWidth="1"/>
    <col min="6" max="6" width="13.6640625" style="69" customWidth="1"/>
    <col min="7" max="7" width="0.88671875" style="69" customWidth="1"/>
    <col min="8" max="8" width="13.6640625" style="69" customWidth="1"/>
    <col min="9" max="9" width="0.88671875" style="69" customWidth="1"/>
    <col min="10" max="10" width="13.6640625" style="69" customWidth="1"/>
    <col min="11" max="11" width="17.5546875" style="2" bestFit="1" customWidth="1"/>
    <col min="12" max="16384" width="10.5546875" style="70"/>
  </cols>
  <sheetData>
    <row r="1" spans="1:11" s="67" customFormat="1" ht="24" customHeight="1" x14ac:dyDescent="0.25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"/>
    </row>
    <row r="2" spans="1:11" s="67" customFormat="1" ht="24" customHeight="1" x14ac:dyDescent="0.25">
      <c r="A2" s="203" t="s">
        <v>10</v>
      </c>
      <c r="B2" s="203"/>
      <c r="C2" s="203"/>
      <c r="D2" s="203"/>
      <c r="E2" s="203"/>
      <c r="F2" s="203"/>
      <c r="G2" s="203"/>
      <c r="H2" s="203"/>
      <c r="I2" s="203"/>
      <c r="J2" s="203"/>
      <c r="K2" s="3"/>
    </row>
    <row r="3" spans="1:11" s="67" customFormat="1" ht="24" customHeight="1" x14ac:dyDescent="0.25">
      <c r="A3" s="203" t="s">
        <v>144</v>
      </c>
      <c r="B3" s="203"/>
      <c r="C3" s="203"/>
      <c r="D3" s="203"/>
      <c r="E3" s="203"/>
      <c r="F3" s="203"/>
      <c r="G3" s="203"/>
      <c r="H3" s="203"/>
      <c r="I3" s="203"/>
      <c r="J3" s="203"/>
      <c r="K3" s="3"/>
    </row>
    <row r="4" spans="1:11" s="67" customFormat="1" ht="24" customHeight="1" x14ac:dyDescent="0.25">
      <c r="A4" s="203" t="s">
        <v>98</v>
      </c>
      <c r="B4" s="203"/>
      <c r="C4" s="203"/>
      <c r="D4" s="203"/>
      <c r="E4" s="203"/>
      <c r="F4" s="203"/>
      <c r="G4" s="203"/>
      <c r="H4" s="203"/>
      <c r="I4" s="203"/>
      <c r="J4" s="203"/>
      <c r="K4" s="3"/>
    </row>
    <row r="5" spans="1:11" s="67" customFormat="1" ht="24" customHeight="1" x14ac:dyDescent="0.25">
      <c r="A5" s="204" t="s">
        <v>101</v>
      </c>
      <c r="B5" s="204"/>
      <c r="C5" s="204"/>
      <c r="D5" s="204"/>
      <c r="E5" s="204"/>
      <c r="F5" s="204"/>
      <c r="G5" s="204"/>
      <c r="H5" s="204"/>
      <c r="I5" s="204"/>
      <c r="J5" s="204"/>
      <c r="K5" s="3"/>
    </row>
    <row r="6" spans="1:11" s="67" customFormat="1" ht="7.35" customHeight="1" x14ac:dyDescent="0.25">
      <c r="A6" s="114"/>
      <c r="B6" s="115"/>
      <c r="C6" s="115"/>
      <c r="D6" s="116"/>
      <c r="E6" s="116"/>
      <c r="F6" s="116"/>
      <c r="G6" s="116"/>
      <c r="H6" s="117"/>
      <c r="I6" s="116"/>
      <c r="J6" s="118"/>
      <c r="K6" s="3"/>
    </row>
    <row r="7" spans="1:11" s="17" customFormat="1" ht="22.5" customHeight="1" x14ac:dyDescent="0.25">
      <c r="A7" s="119"/>
      <c r="B7" s="120" t="s">
        <v>3</v>
      </c>
      <c r="C7" s="121"/>
      <c r="D7" s="201" t="s">
        <v>1</v>
      </c>
      <c r="E7" s="201"/>
      <c r="F7" s="201"/>
      <c r="G7" s="122"/>
      <c r="H7" s="201" t="s">
        <v>2</v>
      </c>
      <c r="I7" s="201"/>
      <c r="J7" s="201"/>
      <c r="K7" s="4"/>
    </row>
    <row r="8" spans="1:11" s="17" customFormat="1" ht="22.5" customHeight="1" x14ac:dyDescent="0.25">
      <c r="A8" s="119"/>
      <c r="C8" s="22"/>
      <c r="D8" s="120">
        <v>2569</v>
      </c>
      <c r="E8" s="36"/>
      <c r="F8" s="120">
        <v>2568</v>
      </c>
      <c r="G8" s="37"/>
      <c r="H8" s="120">
        <v>2569</v>
      </c>
      <c r="I8" s="36"/>
      <c r="J8" s="120">
        <v>2568</v>
      </c>
      <c r="K8" s="4"/>
    </row>
    <row r="9" spans="1:11" s="17" customFormat="1" ht="22.5" customHeight="1" x14ac:dyDescent="0.25">
      <c r="A9" s="30" t="s">
        <v>11</v>
      </c>
      <c r="B9" s="23"/>
      <c r="C9" s="23"/>
      <c r="K9" s="5"/>
    </row>
    <row r="10" spans="1:11" s="17" customFormat="1" ht="22.5" customHeight="1" x14ac:dyDescent="0.25">
      <c r="A10" s="18" t="s">
        <v>12</v>
      </c>
      <c r="B10" s="23"/>
      <c r="C10" s="23"/>
      <c r="D10" s="123">
        <v>733059962</v>
      </c>
      <c r="E10" s="124"/>
      <c r="F10" s="123">
        <v>641717086</v>
      </c>
      <c r="G10" s="124"/>
      <c r="H10" s="125" t="s">
        <v>99</v>
      </c>
      <c r="I10" s="126"/>
      <c r="J10" s="125" t="s">
        <v>99</v>
      </c>
      <c r="K10" s="5"/>
    </row>
    <row r="11" spans="1:11" s="17" customFormat="1" ht="22.5" customHeight="1" x14ac:dyDescent="0.25">
      <c r="A11" s="18" t="s">
        <v>13</v>
      </c>
      <c r="B11" s="107"/>
      <c r="C11" s="107"/>
      <c r="D11" s="123">
        <v>4065215</v>
      </c>
      <c r="E11" s="127"/>
      <c r="F11" s="127">
        <v>5176574</v>
      </c>
      <c r="G11" s="127"/>
      <c r="H11" s="123">
        <v>24108743</v>
      </c>
      <c r="I11" s="127"/>
      <c r="J11" s="127">
        <v>22653128</v>
      </c>
      <c r="K11" s="5"/>
    </row>
    <row r="12" spans="1:11" s="17" customFormat="1" ht="22.5" customHeight="1" x14ac:dyDescent="0.25">
      <c r="A12" s="128" t="s">
        <v>14</v>
      </c>
      <c r="B12" s="23"/>
      <c r="C12" s="23"/>
      <c r="D12" s="129">
        <f>SUM(D10:D11)</f>
        <v>737125177</v>
      </c>
      <c r="F12" s="129">
        <f>SUM(F10:F11)</f>
        <v>646893660</v>
      </c>
      <c r="H12" s="129">
        <f>SUM(G10:H11)</f>
        <v>24108743</v>
      </c>
      <c r="J12" s="129">
        <f>SUM(I10:J11)</f>
        <v>22653128</v>
      </c>
      <c r="K12" s="5"/>
    </row>
    <row r="13" spans="1:11" s="17" customFormat="1" ht="9.9" customHeight="1" x14ac:dyDescent="0.25">
      <c r="A13" s="128"/>
      <c r="B13" s="23"/>
      <c r="C13" s="23"/>
      <c r="D13" s="127"/>
      <c r="E13" s="127"/>
      <c r="F13" s="127"/>
      <c r="G13" s="127"/>
      <c r="H13" s="127"/>
      <c r="I13" s="127"/>
      <c r="J13" s="127"/>
      <c r="K13" s="5"/>
    </row>
    <row r="14" spans="1:11" s="17" customFormat="1" ht="22.5" customHeight="1" x14ac:dyDescent="0.25">
      <c r="A14" s="111" t="s">
        <v>15</v>
      </c>
      <c r="B14" s="23"/>
      <c r="C14" s="23"/>
      <c r="D14" s="29"/>
      <c r="E14" s="29"/>
      <c r="F14" s="29"/>
      <c r="G14" s="29"/>
      <c r="H14" s="29"/>
      <c r="I14" s="29"/>
      <c r="J14" s="29"/>
      <c r="K14" s="5"/>
    </row>
    <row r="15" spans="1:11" s="17" customFormat="1" ht="22.5" customHeight="1" x14ac:dyDescent="0.25">
      <c r="A15" s="18" t="s">
        <v>16</v>
      </c>
      <c r="B15" s="23"/>
      <c r="C15" s="23"/>
      <c r="D15" s="127">
        <v>-489575359</v>
      </c>
      <c r="E15" s="127"/>
      <c r="F15" s="127">
        <v>-461140412</v>
      </c>
      <c r="G15" s="127"/>
      <c r="H15" s="123">
        <v>0</v>
      </c>
      <c r="I15" s="127"/>
      <c r="J15" s="123">
        <v>0</v>
      </c>
      <c r="K15" s="5"/>
    </row>
    <row r="16" spans="1:11" s="17" customFormat="1" ht="22.5" customHeight="1" x14ac:dyDescent="0.25">
      <c r="A16" s="18" t="s">
        <v>17</v>
      </c>
      <c r="B16" s="130"/>
      <c r="C16" s="130"/>
      <c r="D16" s="127">
        <v>-80237247</v>
      </c>
      <c r="E16" s="127"/>
      <c r="F16" s="127">
        <v>-72373966</v>
      </c>
      <c r="G16" s="127"/>
      <c r="H16" s="123">
        <v>0</v>
      </c>
      <c r="I16" s="127"/>
      <c r="J16" s="123">
        <v>0</v>
      </c>
      <c r="K16" s="5"/>
    </row>
    <row r="17" spans="1:11" s="17" customFormat="1" ht="22.5" customHeight="1" x14ac:dyDescent="0.25">
      <c r="A17" s="18" t="s">
        <v>110</v>
      </c>
      <c r="B17" s="107"/>
      <c r="C17" s="107"/>
      <c r="D17" s="127">
        <v>-135577920</v>
      </c>
      <c r="E17" s="127"/>
      <c r="F17" s="127">
        <v>-123413843</v>
      </c>
      <c r="G17" s="127"/>
      <c r="H17" s="123">
        <v>-32314874</v>
      </c>
      <c r="I17" s="127"/>
      <c r="J17" s="127">
        <v>-35479243</v>
      </c>
      <c r="K17" s="5"/>
    </row>
    <row r="18" spans="1:11" s="17" customFormat="1" ht="22.5" customHeight="1" x14ac:dyDescent="0.25">
      <c r="A18" s="128" t="s">
        <v>18</v>
      </c>
      <c r="B18" s="23"/>
      <c r="C18" s="23"/>
      <c r="D18" s="131">
        <f>SUM(D15:D17)</f>
        <v>-705390526</v>
      </c>
      <c r="E18" s="127"/>
      <c r="F18" s="131">
        <f>SUM(F15:F17)</f>
        <v>-656928221</v>
      </c>
      <c r="G18" s="127"/>
      <c r="H18" s="131">
        <f>SUM(H15:H17)</f>
        <v>-32314874</v>
      </c>
      <c r="I18" s="127"/>
      <c r="J18" s="131">
        <f>SUM(J15:J17)</f>
        <v>-35479243</v>
      </c>
      <c r="K18" s="5"/>
    </row>
    <row r="19" spans="1:11" s="17" customFormat="1" ht="9.9" customHeight="1" x14ac:dyDescent="0.25">
      <c r="A19" s="128"/>
      <c r="B19" s="23"/>
      <c r="C19" s="23"/>
      <c r="D19" s="127"/>
      <c r="E19" s="127"/>
      <c r="F19" s="127"/>
      <c r="G19" s="127"/>
      <c r="H19" s="127"/>
      <c r="I19" s="127"/>
      <c r="J19" s="127"/>
      <c r="K19" s="5"/>
    </row>
    <row r="20" spans="1:11" s="17" customFormat="1" ht="22.5" customHeight="1" x14ac:dyDescent="0.25">
      <c r="A20" s="111" t="s">
        <v>40</v>
      </c>
      <c r="B20" s="23"/>
      <c r="C20" s="23"/>
      <c r="D20" s="29">
        <f>D12+D18</f>
        <v>31734651</v>
      </c>
      <c r="E20" s="29"/>
      <c r="F20" s="29">
        <f>F12+F18</f>
        <v>-10034561</v>
      </c>
      <c r="G20" s="29"/>
      <c r="H20" s="29">
        <f>H12+H18</f>
        <v>-8206131</v>
      </c>
      <c r="I20" s="29"/>
      <c r="J20" s="29">
        <f>J12+J18</f>
        <v>-12826115</v>
      </c>
      <c r="K20" s="5"/>
    </row>
    <row r="21" spans="1:11" s="17" customFormat="1" ht="9.9" customHeight="1" x14ac:dyDescent="0.25">
      <c r="A21" s="111"/>
      <c r="B21" s="23"/>
      <c r="C21" s="23"/>
      <c r="D21" s="29"/>
      <c r="E21" s="29"/>
      <c r="F21" s="29"/>
      <c r="G21" s="29"/>
      <c r="H21" s="29"/>
      <c r="I21" s="29"/>
      <c r="J21" s="29"/>
      <c r="K21" s="5"/>
    </row>
    <row r="22" spans="1:11" s="17" customFormat="1" ht="19.8" x14ac:dyDescent="0.25">
      <c r="A22" s="48" t="s">
        <v>184</v>
      </c>
      <c r="B22" s="23"/>
      <c r="C22" s="23"/>
      <c r="D22" s="29">
        <v>-3933456</v>
      </c>
      <c r="E22" s="29"/>
      <c r="F22" s="132">
        <v>0</v>
      </c>
      <c r="G22" s="29"/>
      <c r="H22" s="133">
        <v>0</v>
      </c>
      <c r="I22" s="29"/>
      <c r="J22" s="132">
        <v>0</v>
      </c>
      <c r="K22" s="5"/>
    </row>
    <row r="23" spans="1:11" s="17" customFormat="1" ht="22.5" customHeight="1" x14ac:dyDescent="0.25">
      <c r="A23" s="106" t="s">
        <v>19</v>
      </c>
      <c r="B23" s="107"/>
      <c r="C23" s="107"/>
      <c r="D23" s="29">
        <v>3137976</v>
      </c>
      <c r="E23" s="127"/>
      <c r="F23" s="127">
        <v>1312112</v>
      </c>
      <c r="G23" s="127"/>
      <c r="H23" s="133">
        <v>9242821</v>
      </c>
      <c r="I23" s="127"/>
      <c r="J23" s="127">
        <v>6878109</v>
      </c>
      <c r="K23" s="5"/>
    </row>
    <row r="24" spans="1:11" s="17" customFormat="1" ht="22.5" customHeight="1" x14ac:dyDescent="0.25">
      <c r="A24" s="106" t="s">
        <v>111</v>
      </c>
      <c r="B24" s="107"/>
      <c r="C24" s="107"/>
      <c r="D24" s="29">
        <v>-76915898</v>
      </c>
      <c r="E24" s="127"/>
      <c r="F24" s="127">
        <v>-87191077</v>
      </c>
      <c r="G24" s="127"/>
      <c r="H24" s="133">
        <v>-19233470</v>
      </c>
      <c r="I24" s="127"/>
      <c r="J24" s="127">
        <v>-20879142</v>
      </c>
      <c r="K24" s="5"/>
    </row>
    <row r="25" spans="1:11" s="17" customFormat="1" ht="22.5" customHeight="1" x14ac:dyDescent="0.25">
      <c r="A25" s="30" t="s">
        <v>232</v>
      </c>
      <c r="B25" s="23"/>
      <c r="C25" s="23"/>
      <c r="D25" s="134">
        <f>SUM(D20:D24)</f>
        <v>-45976727</v>
      </c>
      <c r="E25" s="127"/>
      <c r="F25" s="134">
        <f>SUM(F20:F24)</f>
        <v>-95913526</v>
      </c>
      <c r="G25" s="127"/>
      <c r="H25" s="134">
        <f>SUM(H20:H24)</f>
        <v>-18196780</v>
      </c>
      <c r="I25" s="127"/>
      <c r="J25" s="134">
        <f>SUM(J20:J24)</f>
        <v>-26827148</v>
      </c>
      <c r="K25" s="5"/>
    </row>
    <row r="26" spans="1:11" s="17" customFormat="1" ht="22.5" customHeight="1" x14ac:dyDescent="0.25">
      <c r="A26" s="23" t="s">
        <v>124</v>
      </c>
      <c r="B26" s="135">
        <v>17</v>
      </c>
      <c r="C26" s="135"/>
      <c r="D26" s="136">
        <v>-2122181</v>
      </c>
      <c r="E26" s="127"/>
      <c r="F26" s="136">
        <v>7459122</v>
      </c>
      <c r="G26" s="127"/>
      <c r="H26" s="136">
        <v>408035</v>
      </c>
      <c r="I26" s="127"/>
      <c r="J26" s="136">
        <v>384537</v>
      </c>
      <c r="K26" s="5"/>
    </row>
    <row r="27" spans="1:11" s="17" customFormat="1" ht="22.5" customHeight="1" thickBot="1" x14ac:dyDescent="0.3">
      <c r="A27" s="30" t="s">
        <v>20</v>
      </c>
      <c r="B27" s="23"/>
      <c r="C27" s="23"/>
      <c r="D27" s="137">
        <f>SUM(D25:D26)</f>
        <v>-48098908</v>
      </c>
      <c r="E27" s="29"/>
      <c r="F27" s="137">
        <f>SUM(F25:F26)</f>
        <v>-88454404</v>
      </c>
      <c r="G27" s="29"/>
      <c r="H27" s="137">
        <f>SUM(H25:H26)</f>
        <v>-17788745</v>
      </c>
      <c r="I27" s="29"/>
      <c r="J27" s="137">
        <f>SUM(J25:J26)</f>
        <v>-26442611</v>
      </c>
      <c r="K27" s="5"/>
    </row>
    <row r="28" spans="1:11" s="17" customFormat="1" ht="9.9" customHeight="1" thickTop="1" x14ac:dyDescent="0.25">
      <c r="A28" s="23"/>
      <c r="B28" s="23"/>
      <c r="C28" s="23"/>
      <c r="D28" s="29"/>
      <c r="E28" s="29"/>
      <c r="F28" s="29"/>
      <c r="G28" s="29"/>
      <c r="H28" s="29"/>
      <c r="I28" s="29"/>
      <c r="J28" s="29"/>
      <c r="K28" s="5"/>
    </row>
    <row r="29" spans="1:11" s="17" customFormat="1" ht="22.5" customHeight="1" x14ac:dyDescent="0.25">
      <c r="A29" s="49" t="s">
        <v>218</v>
      </c>
      <c r="B29" s="23"/>
      <c r="C29" s="23"/>
      <c r="D29" s="132"/>
      <c r="F29" s="132"/>
      <c r="H29" s="132"/>
      <c r="J29" s="132"/>
      <c r="K29" s="5"/>
    </row>
    <row r="30" spans="1:11" s="17" customFormat="1" ht="22.5" customHeight="1" x14ac:dyDescent="0.25">
      <c r="A30" s="138" t="s">
        <v>185</v>
      </c>
      <c r="B30" s="23"/>
      <c r="C30" s="23"/>
      <c r="D30" s="132"/>
      <c r="F30" s="132"/>
      <c r="H30" s="132"/>
      <c r="J30" s="132"/>
      <c r="K30" s="5"/>
    </row>
    <row r="31" spans="1:11" s="17" customFormat="1" ht="22.5" customHeight="1" x14ac:dyDescent="0.25">
      <c r="A31" s="18" t="s">
        <v>186</v>
      </c>
      <c r="B31" s="23"/>
      <c r="C31" s="23"/>
      <c r="D31" s="139">
        <v>-176202.40301284567</v>
      </c>
      <c r="F31" s="140" t="s">
        <v>99</v>
      </c>
      <c r="H31" s="140" t="s">
        <v>99</v>
      </c>
      <c r="J31" s="140" t="s">
        <v>99</v>
      </c>
      <c r="K31" s="5"/>
    </row>
    <row r="32" spans="1:11" s="17" customFormat="1" ht="22.5" customHeight="1" x14ac:dyDescent="0.25">
      <c r="A32" s="105" t="s">
        <v>187</v>
      </c>
      <c r="B32" s="23"/>
      <c r="C32" s="23"/>
      <c r="D32" s="132"/>
      <c r="F32" s="132"/>
      <c r="H32" s="132"/>
      <c r="J32" s="132"/>
      <c r="K32" s="5"/>
    </row>
    <row r="33" spans="1:11" s="17" customFormat="1" ht="22.5" customHeight="1" x14ac:dyDescent="0.25">
      <c r="A33" s="141" t="s">
        <v>188</v>
      </c>
      <c r="B33" s="23"/>
      <c r="C33" s="23"/>
      <c r="D33" s="10">
        <f>SUM(D31)</f>
        <v>-176202.40301284567</v>
      </c>
      <c r="F33" s="76" t="s">
        <v>99</v>
      </c>
      <c r="H33" s="76" t="s">
        <v>99</v>
      </c>
      <c r="J33" s="76" t="s">
        <v>99</v>
      </c>
      <c r="K33" s="5"/>
    </row>
    <row r="34" spans="1:11" s="17" customFormat="1" ht="22.5" customHeight="1" x14ac:dyDescent="0.25">
      <c r="A34" s="49" t="s">
        <v>189</v>
      </c>
      <c r="B34" s="23"/>
      <c r="C34" s="23"/>
      <c r="D34" s="17">
        <f>SUM(D33)</f>
        <v>-176202.40301284567</v>
      </c>
      <c r="F34" s="81" t="s">
        <v>99</v>
      </c>
      <c r="H34" s="81" t="s">
        <v>99</v>
      </c>
      <c r="J34" s="81" t="s">
        <v>99</v>
      </c>
      <c r="K34" s="5"/>
    </row>
    <row r="35" spans="1:11" s="17" customFormat="1" ht="22.5" customHeight="1" thickBot="1" x14ac:dyDescent="0.3">
      <c r="A35" s="49" t="s">
        <v>121</v>
      </c>
      <c r="B35" s="23"/>
      <c r="C35" s="23"/>
      <c r="D35" s="142">
        <f>SUM(D27,D34)</f>
        <v>-48275110.403012842</v>
      </c>
      <c r="F35" s="142">
        <f>SUM(F27,F34)</f>
        <v>-88454404</v>
      </c>
      <c r="H35" s="142">
        <f>SUM(H27,H34)</f>
        <v>-17788745</v>
      </c>
      <c r="J35" s="142">
        <f>SUM(J27,J34)</f>
        <v>-26442611</v>
      </c>
      <c r="K35" s="5"/>
    </row>
    <row r="36" spans="1:11" s="17" customFormat="1" ht="20.399999999999999" thickTop="1" x14ac:dyDescent="0.25">
      <c r="A36" s="23"/>
      <c r="B36" s="23"/>
      <c r="C36" s="23"/>
      <c r="K36" s="5"/>
    </row>
    <row r="37" spans="1:11" s="17" customFormat="1" ht="19.8" x14ac:dyDescent="0.25">
      <c r="A37" s="23"/>
      <c r="B37" s="23"/>
      <c r="C37" s="23"/>
      <c r="K37" s="5"/>
    </row>
    <row r="38" spans="1:11" s="17" customFormat="1" ht="19.8" x14ac:dyDescent="0.25">
      <c r="A38" s="23"/>
      <c r="B38" s="23"/>
      <c r="C38" s="23"/>
      <c r="K38" s="5"/>
    </row>
    <row r="39" spans="1:11" s="17" customFormat="1" ht="19.8" x14ac:dyDescent="0.25">
      <c r="A39" s="23"/>
      <c r="B39" s="23"/>
      <c r="C39" s="23"/>
      <c r="K39" s="5"/>
    </row>
    <row r="40" spans="1:11" s="17" customFormat="1" ht="19.8" x14ac:dyDescent="0.25">
      <c r="A40" s="23"/>
      <c r="B40" s="23"/>
      <c r="C40" s="23"/>
      <c r="K40" s="5"/>
    </row>
    <row r="41" spans="1:11" s="17" customFormat="1" ht="19.8" x14ac:dyDescent="0.25">
      <c r="A41" s="23"/>
      <c r="B41" s="23"/>
      <c r="C41" s="23"/>
      <c r="K41" s="75"/>
    </row>
    <row r="42" spans="1:11" s="17" customFormat="1" ht="19.8" x14ac:dyDescent="0.25">
      <c r="A42" s="23"/>
      <c r="B42" s="23"/>
      <c r="C42" s="23"/>
      <c r="K42" s="75"/>
    </row>
    <row r="43" spans="1:11" s="17" customFormat="1" ht="19.8" x14ac:dyDescent="0.25">
      <c r="A43" s="23"/>
      <c r="B43" s="23"/>
      <c r="C43" s="23"/>
      <c r="K43" s="5"/>
    </row>
    <row r="44" spans="1:11" s="17" customFormat="1" ht="19.8" x14ac:dyDescent="0.25">
      <c r="A44" s="23"/>
      <c r="B44" s="23"/>
      <c r="C44" s="23"/>
      <c r="K44" s="5"/>
    </row>
    <row r="45" spans="1:11" s="17" customFormat="1" ht="19.8" x14ac:dyDescent="0.25">
      <c r="A45" s="23"/>
      <c r="B45" s="23"/>
      <c r="C45" s="23"/>
      <c r="K45" s="5"/>
    </row>
    <row r="46" spans="1:11" s="67" customFormat="1" ht="24" customHeight="1" x14ac:dyDescent="0.25">
      <c r="A46" s="202" t="s">
        <v>0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"/>
    </row>
    <row r="47" spans="1:11" s="67" customFormat="1" ht="24" customHeight="1" x14ac:dyDescent="0.25">
      <c r="A47" s="203" t="s">
        <v>210</v>
      </c>
      <c r="B47" s="203"/>
      <c r="C47" s="203"/>
      <c r="D47" s="203"/>
      <c r="E47" s="203"/>
      <c r="F47" s="203"/>
      <c r="G47" s="203"/>
      <c r="H47" s="203"/>
      <c r="I47" s="203"/>
      <c r="J47" s="203"/>
      <c r="K47" s="3"/>
    </row>
    <row r="48" spans="1:11" s="67" customFormat="1" ht="24" customHeight="1" x14ac:dyDescent="0.25">
      <c r="A48" s="203" t="s">
        <v>144</v>
      </c>
      <c r="B48" s="203"/>
      <c r="C48" s="203"/>
      <c r="D48" s="203"/>
      <c r="E48" s="203"/>
      <c r="F48" s="203"/>
      <c r="G48" s="203"/>
      <c r="H48" s="203"/>
      <c r="I48" s="203"/>
      <c r="J48" s="203"/>
      <c r="K48" s="3"/>
    </row>
    <row r="49" spans="1:11" s="67" customFormat="1" ht="24" customHeight="1" x14ac:dyDescent="0.25">
      <c r="A49" s="203" t="s">
        <v>98</v>
      </c>
      <c r="B49" s="203"/>
      <c r="C49" s="203"/>
      <c r="D49" s="203"/>
      <c r="E49" s="203"/>
      <c r="F49" s="203"/>
      <c r="G49" s="203"/>
      <c r="H49" s="203"/>
      <c r="I49" s="203"/>
      <c r="J49" s="203"/>
      <c r="K49" s="3"/>
    </row>
    <row r="50" spans="1:11" s="67" customFormat="1" ht="24" customHeight="1" x14ac:dyDescent="0.25">
      <c r="A50" s="204" t="s">
        <v>101</v>
      </c>
      <c r="B50" s="204"/>
      <c r="C50" s="204"/>
      <c r="D50" s="204"/>
      <c r="E50" s="204"/>
      <c r="F50" s="204"/>
      <c r="G50" s="204"/>
      <c r="H50" s="204"/>
      <c r="I50" s="204"/>
      <c r="J50" s="204"/>
      <c r="K50" s="3"/>
    </row>
    <row r="51" spans="1:11" s="67" customFormat="1" ht="7.35" customHeight="1" x14ac:dyDescent="0.25">
      <c r="A51" s="114"/>
      <c r="B51" s="115"/>
      <c r="C51" s="115"/>
      <c r="D51" s="116"/>
      <c r="E51" s="116"/>
      <c r="F51" s="116"/>
      <c r="G51" s="116"/>
      <c r="H51" s="117"/>
      <c r="I51" s="116"/>
      <c r="J51" s="118"/>
      <c r="K51" s="3"/>
    </row>
    <row r="52" spans="1:11" s="17" customFormat="1" ht="22.5" customHeight="1" x14ac:dyDescent="0.25">
      <c r="A52" s="119"/>
      <c r="B52" s="120" t="s">
        <v>3</v>
      </c>
      <c r="C52" s="121"/>
      <c r="D52" s="201" t="s">
        <v>1</v>
      </c>
      <c r="E52" s="201"/>
      <c r="F52" s="201"/>
      <c r="G52" s="122"/>
      <c r="H52" s="201" t="s">
        <v>2</v>
      </c>
      <c r="I52" s="201"/>
      <c r="J52" s="201"/>
      <c r="K52" s="4"/>
    </row>
    <row r="53" spans="1:11" s="17" customFormat="1" ht="22.5" customHeight="1" x14ac:dyDescent="0.25">
      <c r="A53" s="119"/>
      <c r="C53" s="22"/>
      <c r="D53" s="120">
        <v>2569</v>
      </c>
      <c r="E53" s="36"/>
      <c r="F53" s="120">
        <v>2568</v>
      </c>
      <c r="G53" s="37"/>
      <c r="H53" s="120">
        <v>2569</v>
      </c>
      <c r="I53" s="36"/>
      <c r="J53" s="120">
        <v>2568</v>
      </c>
      <c r="K53" s="4"/>
    </row>
    <row r="54" spans="1:11" s="19" customFormat="1" ht="22.5" customHeight="1" x14ac:dyDescent="0.25">
      <c r="A54" s="143" t="s">
        <v>217</v>
      </c>
      <c r="B54" s="144"/>
      <c r="C54" s="144"/>
      <c r="D54" s="145"/>
      <c r="E54" s="124"/>
      <c r="F54" s="145"/>
      <c r="G54" s="124"/>
      <c r="H54" s="145"/>
      <c r="I54" s="145"/>
      <c r="J54" s="145"/>
    </row>
    <row r="55" spans="1:11" s="19" customFormat="1" ht="22.5" customHeight="1" x14ac:dyDescent="0.25">
      <c r="A55" s="146" t="s">
        <v>113</v>
      </c>
      <c r="B55" s="144"/>
      <c r="C55" s="144"/>
      <c r="D55" s="7">
        <f>D57-D56</f>
        <v>-47045201</v>
      </c>
      <c r="E55" s="6"/>
      <c r="F55" s="7">
        <f>F57-F56</f>
        <v>-88419352</v>
      </c>
      <c r="G55" s="6"/>
      <c r="H55" s="7">
        <f>H57-H56</f>
        <v>-17788745</v>
      </c>
      <c r="I55" s="7"/>
      <c r="J55" s="29">
        <f>J57-J56</f>
        <v>-26442611</v>
      </c>
    </row>
    <row r="56" spans="1:11" s="19" customFormat="1" ht="22.5" customHeight="1" x14ac:dyDescent="0.25">
      <c r="A56" s="146" t="s">
        <v>114</v>
      </c>
      <c r="B56" s="144"/>
      <c r="C56" s="144"/>
      <c r="D56" s="7">
        <v>-1053707</v>
      </c>
      <c r="E56" s="8"/>
      <c r="F56" s="8">
        <v>-35052</v>
      </c>
      <c r="G56" s="38"/>
      <c r="H56" s="132">
        <v>0</v>
      </c>
      <c r="I56" s="38"/>
      <c r="J56" s="132">
        <v>0</v>
      </c>
    </row>
    <row r="57" spans="1:11" s="19" customFormat="1" ht="22.5" customHeight="1" thickBot="1" x14ac:dyDescent="0.3">
      <c r="A57" s="102" t="s">
        <v>20</v>
      </c>
      <c r="B57" s="144"/>
      <c r="C57" s="144"/>
      <c r="D57" s="39">
        <f>D27</f>
        <v>-48098908</v>
      </c>
      <c r="E57" s="8"/>
      <c r="F57" s="39">
        <f>F27</f>
        <v>-88454404</v>
      </c>
      <c r="G57" s="38"/>
      <c r="H57" s="39">
        <f>H27</f>
        <v>-17788745</v>
      </c>
      <c r="I57" s="38"/>
      <c r="J57" s="39">
        <f>J27</f>
        <v>-26442611</v>
      </c>
    </row>
    <row r="58" spans="1:11" s="19" customFormat="1" ht="9.9" customHeight="1" thickTop="1" x14ac:dyDescent="0.25">
      <c r="A58" s="102"/>
      <c r="B58" s="144"/>
      <c r="C58" s="144"/>
      <c r="D58" s="40"/>
      <c r="E58" s="8"/>
      <c r="F58" s="40"/>
      <c r="G58" s="38"/>
      <c r="H58" s="40"/>
      <c r="I58" s="38"/>
      <c r="J58" s="40"/>
    </row>
    <row r="59" spans="1:11" s="19" customFormat="1" ht="22.5" customHeight="1" x14ac:dyDescent="0.25">
      <c r="A59" s="147" t="s">
        <v>219</v>
      </c>
      <c r="B59" s="144"/>
      <c r="C59" s="144"/>
      <c r="D59" s="145"/>
      <c r="E59" s="124"/>
      <c r="F59" s="145"/>
      <c r="G59" s="124"/>
      <c r="H59" s="145"/>
      <c r="I59" s="145"/>
      <c r="J59" s="145"/>
    </row>
    <row r="60" spans="1:11" s="19" customFormat="1" ht="22.5" customHeight="1" x14ac:dyDescent="0.25">
      <c r="A60" s="146" t="s">
        <v>113</v>
      </c>
      <c r="B60" s="144"/>
      <c r="C60" s="144"/>
      <c r="D60" s="7">
        <f>D62-D61</f>
        <v>-47221403.403012842</v>
      </c>
      <c r="E60" s="6"/>
      <c r="F60" s="7">
        <f>F62-F61</f>
        <v>-88419352</v>
      </c>
      <c r="G60" s="6"/>
      <c r="H60" s="7">
        <f>H62-H61</f>
        <v>-17788745</v>
      </c>
      <c r="I60" s="7"/>
      <c r="J60" s="7">
        <f>J62-J61</f>
        <v>-26442611</v>
      </c>
    </row>
    <row r="61" spans="1:11" s="19" customFormat="1" ht="22.5" customHeight="1" x14ac:dyDescent="0.25">
      <c r="A61" s="146" t="s">
        <v>114</v>
      </c>
      <c r="B61" s="144"/>
      <c r="C61" s="144"/>
      <c r="D61" s="8">
        <f>D56</f>
        <v>-1053707</v>
      </c>
      <c r="E61" s="8"/>
      <c r="F61" s="8">
        <f>F56</f>
        <v>-35052</v>
      </c>
      <c r="G61" s="38"/>
      <c r="H61" s="132">
        <v>0</v>
      </c>
      <c r="I61" s="38"/>
      <c r="J61" s="132">
        <v>0</v>
      </c>
    </row>
    <row r="62" spans="1:11" s="19" customFormat="1" ht="22.5" customHeight="1" thickBot="1" x14ac:dyDescent="0.3">
      <c r="A62" s="41" t="s">
        <v>121</v>
      </c>
      <c r="B62" s="144"/>
      <c r="C62" s="144"/>
      <c r="D62" s="39">
        <f>D35</f>
        <v>-48275110.403012842</v>
      </c>
      <c r="E62" s="8"/>
      <c r="F62" s="39">
        <f>F35</f>
        <v>-88454404</v>
      </c>
      <c r="G62" s="38"/>
      <c r="H62" s="39">
        <f>H35</f>
        <v>-17788745</v>
      </c>
      <c r="I62" s="38"/>
      <c r="J62" s="39">
        <f>J35</f>
        <v>-26442611</v>
      </c>
    </row>
    <row r="63" spans="1:11" s="17" customFormat="1" ht="9.9" customHeight="1" thickTop="1" x14ac:dyDescent="0.25">
      <c r="A63" s="23"/>
      <c r="B63" s="23"/>
      <c r="C63" s="23"/>
      <c r="K63" s="5"/>
    </row>
    <row r="64" spans="1:11" s="19" customFormat="1" ht="22.5" customHeight="1" x14ac:dyDescent="0.25">
      <c r="A64" s="143" t="s">
        <v>123</v>
      </c>
      <c r="B64" s="135"/>
      <c r="C64" s="135"/>
      <c r="D64" s="148"/>
      <c r="E64" s="148"/>
      <c r="F64" s="148"/>
      <c r="G64" s="148"/>
      <c r="H64" s="148"/>
      <c r="I64" s="148"/>
      <c r="J64" s="148"/>
    </row>
    <row r="65" spans="1:10" s="19" customFormat="1" ht="22.5" customHeight="1" x14ac:dyDescent="0.25">
      <c r="A65" s="146" t="s">
        <v>211</v>
      </c>
      <c r="B65" s="135"/>
      <c r="C65" s="149"/>
      <c r="D65" s="149">
        <v>-0.16669999999999999</v>
      </c>
      <c r="E65" s="149"/>
      <c r="F65" s="149">
        <v>-0.30480000000000002</v>
      </c>
      <c r="G65" s="150"/>
      <c r="H65" s="149">
        <v>-6.3E-2</v>
      </c>
      <c r="I65" s="150"/>
      <c r="J65" s="149">
        <v>-9.1200000000000003E-2</v>
      </c>
    </row>
    <row r="66" spans="1:10" s="19" customFormat="1" ht="22.5" customHeight="1" x14ac:dyDescent="0.25">
      <c r="A66" s="151"/>
      <c r="B66" s="135"/>
      <c r="C66" s="135"/>
      <c r="D66" s="149"/>
      <c r="E66" s="149"/>
      <c r="F66" s="149"/>
      <c r="G66" s="150"/>
      <c r="H66" s="149"/>
      <c r="I66" s="150"/>
      <c r="J66" s="149"/>
    </row>
    <row r="67" spans="1:10" s="19" customFormat="1" ht="22.5" customHeight="1" x14ac:dyDescent="0.25">
      <c r="A67" s="143" t="s">
        <v>193</v>
      </c>
      <c r="B67" s="135"/>
      <c r="C67" s="135"/>
      <c r="D67" s="8">
        <v>282178791</v>
      </c>
      <c r="E67" s="149"/>
      <c r="F67" s="8">
        <v>290068730</v>
      </c>
      <c r="G67" s="150"/>
      <c r="H67" s="8">
        <v>282178791</v>
      </c>
      <c r="I67" s="150"/>
      <c r="J67" s="152">
        <v>290068730</v>
      </c>
    </row>
    <row r="68" spans="1:10" s="19" customFormat="1" ht="22.5" customHeight="1" x14ac:dyDescent="0.25">
      <c r="A68" s="151"/>
      <c r="B68" s="135"/>
      <c r="C68" s="135"/>
      <c r="D68" s="149"/>
      <c r="E68" s="149"/>
      <c r="F68" s="149"/>
      <c r="G68" s="150"/>
      <c r="H68" s="149"/>
      <c r="I68" s="150"/>
      <c r="J68" s="149"/>
    </row>
    <row r="69" spans="1:10" s="19" customFormat="1" ht="22.5" customHeight="1" x14ac:dyDescent="0.25">
      <c r="A69" s="151"/>
      <c r="B69" s="135"/>
      <c r="C69" s="135"/>
      <c r="D69" s="149"/>
      <c r="E69" s="149"/>
      <c r="F69" s="149"/>
      <c r="G69" s="150"/>
      <c r="H69" s="149"/>
      <c r="I69" s="150"/>
      <c r="J69" s="149"/>
    </row>
    <row r="70" spans="1:10" s="19" customFormat="1" ht="22.5" customHeight="1" x14ac:dyDescent="0.25">
      <c r="A70" s="151"/>
      <c r="B70" s="135"/>
      <c r="C70" s="135"/>
      <c r="D70" s="149"/>
      <c r="E70" s="149"/>
      <c r="F70" s="149"/>
      <c r="G70" s="150"/>
      <c r="H70" s="149"/>
      <c r="I70" s="150"/>
      <c r="J70" s="149"/>
    </row>
    <row r="71" spans="1:10" s="19" customFormat="1" ht="22.5" customHeight="1" x14ac:dyDescent="0.25">
      <c r="A71" s="151"/>
      <c r="B71" s="135"/>
      <c r="C71" s="135"/>
      <c r="D71" s="149"/>
      <c r="E71" s="149"/>
      <c r="F71" s="149"/>
      <c r="G71" s="150"/>
      <c r="H71" s="149"/>
      <c r="I71" s="150"/>
      <c r="J71" s="149"/>
    </row>
    <row r="72" spans="1:10" s="19" customFormat="1" ht="22.5" customHeight="1" x14ac:dyDescent="0.25">
      <c r="A72" s="151"/>
      <c r="B72" s="135"/>
      <c r="C72" s="135"/>
      <c r="D72" s="149"/>
      <c r="E72" s="149"/>
      <c r="F72" s="149"/>
      <c r="G72" s="150"/>
      <c r="H72" s="149"/>
      <c r="I72" s="150"/>
      <c r="J72" s="149"/>
    </row>
    <row r="73" spans="1:10" s="19" customFormat="1" ht="22.5" customHeight="1" x14ac:dyDescent="0.25">
      <c r="A73" s="151"/>
      <c r="B73" s="135"/>
      <c r="C73" s="135"/>
      <c r="D73" s="149"/>
      <c r="E73" s="149"/>
      <c r="F73" s="149"/>
      <c r="G73" s="150"/>
      <c r="H73" s="149"/>
      <c r="I73" s="150"/>
      <c r="J73" s="149"/>
    </row>
    <row r="74" spans="1:10" s="19" customFormat="1" ht="22.5" customHeight="1" x14ac:dyDescent="0.25">
      <c r="A74" s="151"/>
      <c r="B74" s="135"/>
      <c r="C74" s="135"/>
      <c r="D74" s="149"/>
      <c r="E74" s="149"/>
      <c r="F74" s="149"/>
      <c r="G74" s="150"/>
      <c r="H74" s="149"/>
      <c r="I74" s="150"/>
      <c r="J74" s="149"/>
    </row>
    <row r="75" spans="1:10" s="19" customFormat="1" ht="22.5" customHeight="1" x14ac:dyDescent="0.25">
      <c r="A75" s="151"/>
      <c r="B75" s="135"/>
      <c r="C75" s="135"/>
      <c r="D75" s="149"/>
      <c r="E75" s="149"/>
      <c r="F75" s="149"/>
      <c r="G75" s="150"/>
      <c r="H75" s="149"/>
      <c r="I75" s="150"/>
      <c r="J75" s="149"/>
    </row>
    <row r="76" spans="1:10" s="19" customFormat="1" ht="22.5" customHeight="1" x14ac:dyDescent="0.25">
      <c r="A76" s="151"/>
      <c r="B76" s="135"/>
      <c r="C76" s="135"/>
      <c r="D76" s="149"/>
      <c r="E76" s="149"/>
      <c r="F76" s="149"/>
      <c r="G76" s="150"/>
      <c r="H76" s="149"/>
      <c r="I76" s="150"/>
      <c r="J76" s="149"/>
    </row>
    <row r="77" spans="1:10" s="19" customFormat="1" ht="22.5" customHeight="1" x14ac:dyDescent="0.25">
      <c r="A77" s="151"/>
      <c r="B77" s="135"/>
      <c r="C77" s="135"/>
      <c r="D77" s="149"/>
      <c r="E77" s="149"/>
      <c r="F77" s="149"/>
      <c r="G77" s="150"/>
      <c r="H77" s="149"/>
      <c r="I77" s="150"/>
      <c r="J77" s="149"/>
    </row>
    <row r="78" spans="1:10" s="19" customFormat="1" ht="22.5" customHeight="1" x14ac:dyDescent="0.25">
      <c r="A78" s="151"/>
      <c r="B78" s="135"/>
      <c r="C78" s="135"/>
      <c r="D78" s="149"/>
      <c r="E78" s="149"/>
      <c r="F78" s="149"/>
      <c r="G78" s="150"/>
      <c r="H78" s="149"/>
      <c r="I78" s="150"/>
      <c r="J78" s="149"/>
    </row>
    <row r="79" spans="1:10" s="19" customFormat="1" ht="22.5" customHeight="1" x14ac:dyDescent="0.25">
      <c r="A79" s="151"/>
      <c r="B79" s="135"/>
      <c r="C79" s="135"/>
      <c r="D79" s="149"/>
      <c r="E79" s="149"/>
      <c r="F79" s="149"/>
      <c r="G79" s="150"/>
      <c r="H79" s="149"/>
      <c r="I79" s="150"/>
      <c r="J79" s="149"/>
    </row>
    <row r="80" spans="1:10" s="19" customFormat="1" ht="22.5" customHeight="1" x14ac:dyDescent="0.25">
      <c r="A80" s="151"/>
      <c r="B80" s="135"/>
      <c r="C80" s="135"/>
      <c r="D80" s="149"/>
      <c r="E80" s="149"/>
      <c r="F80" s="149"/>
      <c r="G80" s="150"/>
      <c r="H80" s="149"/>
      <c r="I80" s="150"/>
      <c r="J80" s="149"/>
    </row>
    <row r="81" spans="1:10" s="19" customFormat="1" ht="22.5" customHeight="1" x14ac:dyDescent="0.25">
      <c r="A81" s="151"/>
      <c r="B81" s="135"/>
      <c r="C81" s="135"/>
      <c r="D81" s="149"/>
      <c r="E81" s="149"/>
      <c r="F81" s="149"/>
      <c r="G81" s="150"/>
      <c r="H81" s="149"/>
      <c r="I81" s="150"/>
      <c r="J81" s="149"/>
    </row>
    <row r="82" spans="1:10" s="19" customFormat="1" ht="22.5" customHeight="1" x14ac:dyDescent="0.25">
      <c r="A82" s="151"/>
      <c r="B82" s="135"/>
      <c r="C82" s="135"/>
      <c r="D82" s="149"/>
      <c r="E82" s="149"/>
      <c r="F82" s="149"/>
      <c r="G82" s="150"/>
      <c r="H82" s="149"/>
      <c r="I82" s="150"/>
      <c r="J82" s="149"/>
    </row>
    <row r="83" spans="1:10" s="19" customFormat="1" ht="22.5" customHeight="1" x14ac:dyDescent="0.25">
      <c r="A83" s="151"/>
      <c r="B83" s="135"/>
      <c r="C83" s="135"/>
      <c r="D83" s="149"/>
      <c r="E83" s="149"/>
      <c r="F83" s="149"/>
      <c r="G83" s="150"/>
      <c r="H83" s="149"/>
      <c r="I83" s="150"/>
      <c r="J83" s="149"/>
    </row>
    <row r="84" spans="1:10" s="19" customFormat="1" ht="22.5" customHeight="1" x14ac:dyDescent="0.25">
      <c r="A84" s="151"/>
      <c r="B84" s="135"/>
      <c r="C84" s="135"/>
      <c r="D84" s="149"/>
      <c r="E84" s="149"/>
      <c r="F84" s="149"/>
      <c r="G84" s="150"/>
      <c r="H84" s="149"/>
      <c r="I84" s="150"/>
      <c r="J84" s="149"/>
    </row>
    <row r="85" spans="1:10" s="19" customFormat="1" ht="22.5" customHeight="1" x14ac:dyDescent="0.25">
      <c r="A85" s="151"/>
      <c r="B85" s="135"/>
      <c r="C85" s="135"/>
      <c r="D85" s="149"/>
      <c r="E85" s="149"/>
      <c r="F85" s="149"/>
      <c r="G85" s="150"/>
      <c r="H85" s="149"/>
      <c r="I85" s="150"/>
      <c r="J85" s="149"/>
    </row>
    <row r="86" spans="1:10" s="19" customFormat="1" ht="22.5" customHeight="1" x14ac:dyDescent="0.25">
      <c r="A86" s="151"/>
      <c r="B86" s="135"/>
      <c r="C86" s="135"/>
      <c r="D86" s="149"/>
      <c r="E86" s="149"/>
      <c r="F86" s="149"/>
      <c r="G86" s="150"/>
      <c r="H86" s="149"/>
      <c r="I86" s="150"/>
      <c r="J86" s="149"/>
    </row>
    <row r="87" spans="1:10" ht="22.5" customHeight="1" x14ac:dyDescent="0.25">
      <c r="A87" s="20" t="s">
        <v>5</v>
      </c>
    </row>
    <row r="88" spans="1:10" ht="22.5" customHeight="1" x14ac:dyDescent="0.25"/>
    <row r="89" spans="1:10" ht="22.5" customHeight="1" x14ac:dyDescent="0.25"/>
  </sheetData>
  <mergeCells count="14">
    <mergeCell ref="D52:F52"/>
    <mergeCell ref="H52:J52"/>
    <mergeCell ref="A46:J46"/>
    <mergeCell ref="A47:J47"/>
    <mergeCell ref="A48:J48"/>
    <mergeCell ref="A49:J49"/>
    <mergeCell ref="A50:J50"/>
    <mergeCell ref="D7:F7"/>
    <mergeCell ref="H7:J7"/>
    <mergeCell ref="A1:J1"/>
    <mergeCell ref="A2:J2"/>
    <mergeCell ref="A3:J3"/>
    <mergeCell ref="A4:J4"/>
    <mergeCell ref="A5:J5"/>
  </mergeCells>
  <pageMargins left="0.8" right="0.2" top="1" bottom="0.5" header="0.5" footer="0.5"/>
  <pageSetup paperSize="9" scale="80" orientation="portrait" r:id="rId1"/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75E6C-EF81-4BD1-BFED-C97C576898D9}">
  <dimension ref="A1:K92"/>
  <sheetViews>
    <sheetView view="pageBreakPreview" zoomScaleNormal="100" zoomScaleSheetLayoutView="100" workbookViewId="0">
      <selection sqref="A1:J1"/>
    </sheetView>
  </sheetViews>
  <sheetFormatPr defaultColWidth="10.5546875" defaultRowHeight="24" customHeight="1" x14ac:dyDescent="0.25"/>
  <cols>
    <col min="1" max="1" width="45.6640625" style="23" customWidth="1"/>
    <col min="2" max="2" width="9" style="23" customWidth="1"/>
    <col min="3" max="3" width="0.88671875" style="23" customWidth="1"/>
    <col min="4" max="4" width="13.6640625" style="17" customWidth="1"/>
    <col min="5" max="5" width="0.88671875" style="17" customWidth="1"/>
    <col min="6" max="6" width="13.6640625" style="17" customWidth="1"/>
    <col min="7" max="7" width="0.88671875" style="17" customWidth="1"/>
    <col min="8" max="8" width="13.6640625" style="17" customWidth="1"/>
    <col min="9" max="9" width="0.88671875" style="17" customWidth="1"/>
    <col min="10" max="10" width="13.6640625" style="17" customWidth="1"/>
    <col min="11" max="16384" width="10.5546875" style="17"/>
  </cols>
  <sheetData>
    <row r="1" spans="1:10" ht="24" customHeight="1" x14ac:dyDescent="0.25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ht="24" customHeight="1" x14ac:dyDescent="0.25">
      <c r="A2" s="203" t="s">
        <v>10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ht="24" customHeight="1" x14ac:dyDescent="0.25">
      <c r="A3" s="203" t="s">
        <v>141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ht="24" customHeight="1" x14ac:dyDescent="0.25">
      <c r="A4" s="203" t="s">
        <v>98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0" ht="24" customHeight="1" x14ac:dyDescent="0.25">
      <c r="A5" s="204" t="s">
        <v>101</v>
      </c>
      <c r="B5" s="204"/>
      <c r="C5" s="204"/>
      <c r="D5" s="204"/>
      <c r="E5" s="204"/>
      <c r="F5" s="204"/>
      <c r="G5" s="204"/>
      <c r="H5" s="204"/>
      <c r="I5" s="204"/>
      <c r="J5" s="204"/>
    </row>
    <row r="6" spans="1:10" ht="7.35" customHeight="1" x14ac:dyDescent="0.25">
      <c r="A6" s="114"/>
      <c r="B6" s="115"/>
      <c r="C6" s="115"/>
      <c r="D6" s="116"/>
      <c r="E6" s="116"/>
      <c r="F6" s="116"/>
      <c r="G6" s="116"/>
      <c r="H6" s="117"/>
      <c r="I6" s="116"/>
      <c r="J6" s="118"/>
    </row>
    <row r="7" spans="1:10" ht="22.5" customHeight="1" x14ac:dyDescent="0.25">
      <c r="A7" s="119"/>
      <c r="B7" s="120" t="s">
        <v>3</v>
      </c>
      <c r="C7" s="121"/>
      <c r="D7" s="201" t="s">
        <v>1</v>
      </c>
      <c r="E7" s="201"/>
      <c r="F7" s="201"/>
      <c r="G7" s="122"/>
      <c r="H7" s="201" t="s">
        <v>2</v>
      </c>
      <c r="I7" s="201"/>
      <c r="J7" s="201"/>
    </row>
    <row r="8" spans="1:10" ht="22.5" customHeight="1" x14ac:dyDescent="0.25">
      <c r="A8" s="119"/>
      <c r="C8" s="22"/>
      <c r="D8" s="120">
        <v>2569</v>
      </c>
      <c r="E8" s="36"/>
      <c r="F8" s="120">
        <v>2568</v>
      </c>
      <c r="G8" s="37"/>
      <c r="H8" s="120">
        <v>2569</v>
      </c>
      <c r="I8" s="36"/>
      <c r="J8" s="120">
        <v>2568</v>
      </c>
    </row>
    <row r="9" spans="1:10" ht="22.5" customHeight="1" x14ac:dyDescent="0.25">
      <c r="A9" s="30" t="s">
        <v>11</v>
      </c>
    </row>
    <row r="10" spans="1:10" ht="22.5" customHeight="1" x14ac:dyDescent="0.25">
      <c r="A10" s="18" t="s">
        <v>12</v>
      </c>
      <c r="D10" s="17">
        <v>1776974503</v>
      </c>
      <c r="F10" s="17">
        <v>1555515245</v>
      </c>
      <c r="H10" s="132">
        <v>0</v>
      </c>
      <c r="J10" s="132">
        <v>0</v>
      </c>
    </row>
    <row r="11" spans="1:10" ht="22.5" customHeight="1" x14ac:dyDescent="0.25">
      <c r="A11" s="18" t="s">
        <v>227</v>
      </c>
      <c r="D11" s="132">
        <v>0</v>
      </c>
      <c r="F11" s="132">
        <v>0</v>
      </c>
      <c r="H11" s="6">
        <v>102949999</v>
      </c>
      <c r="J11" s="132">
        <v>0</v>
      </c>
    </row>
    <row r="12" spans="1:10" ht="22.5" customHeight="1" x14ac:dyDescent="0.25">
      <c r="A12" s="18" t="s">
        <v>13</v>
      </c>
      <c r="D12" s="17">
        <v>9502847</v>
      </c>
      <c r="F12" s="17">
        <v>9487719</v>
      </c>
      <c r="H12" s="17">
        <v>48258979</v>
      </c>
      <c r="J12" s="17">
        <v>45195473</v>
      </c>
    </row>
    <row r="13" spans="1:10" ht="22.5" customHeight="1" x14ac:dyDescent="0.25">
      <c r="A13" s="128" t="s">
        <v>14</v>
      </c>
      <c r="D13" s="129">
        <f>SUM(D10:D12)</f>
        <v>1786477350</v>
      </c>
      <c r="F13" s="129">
        <f>SUM(F10:F12)</f>
        <v>1565002964</v>
      </c>
      <c r="H13" s="129">
        <f>SUM(H10:H12)</f>
        <v>151208978</v>
      </c>
      <c r="J13" s="129">
        <f>SUM(J10:J12)</f>
        <v>45195473</v>
      </c>
    </row>
    <row r="14" spans="1:10" ht="9.9" customHeight="1" x14ac:dyDescent="0.25">
      <c r="A14" s="128"/>
    </row>
    <row r="15" spans="1:10" ht="22.5" customHeight="1" x14ac:dyDescent="0.25">
      <c r="A15" s="30" t="s">
        <v>15</v>
      </c>
    </row>
    <row r="16" spans="1:10" ht="22.5" customHeight="1" x14ac:dyDescent="0.25">
      <c r="A16" s="18" t="s">
        <v>16</v>
      </c>
      <c r="D16" s="17">
        <v>-1045054816</v>
      </c>
      <c r="F16" s="17">
        <v>-985713703</v>
      </c>
      <c r="H16" s="132">
        <v>0</v>
      </c>
      <c r="J16" s="132">
        <v>0</v>
      </c>
    </row>
    <row r="17" spans="1:11" ht="22.5" customHeight="1" x14ac:dyDescent="0.25">
      <c r="A17" s="18" t="s">
        <v>17</v>
      </c>
      <c r="D17" s="17">
        <v>-169202993</v>
      </c>
      <c r="F17" s="17">
        <v>-154158302</v>
      </c>
      <c r="H17" s="132">
        <v>0</v>
      </c>
      <c r="J17" s="132">
        <v>0</v>
      </c>
    </row>
    <row r="18" spans="1:11" ht="22.5" customHeight="1" x14ac:dyDescent="0.25">
      <c r="A18" s="18" t="s">
        <v>110</v>
      </c>
      <c r="B18" s="107"/>
      <c r="C18" s="107"/>
      <c r="D18" s="17">
        <v>-306379596</v>
      </c>
      <c r="F18" s="17">
        <v>-273923013</v>
      </c>
      <c r="H18" s="17">
        <v>-62534711</v>
      </c>
      <c r="J18" s="17">
        <v>-70100576</v>
      </c>
    </row>
    <row r="19" spans="1:11" ht="22.5" customHeight="1" x14ac:dyDescent="0.25">
      <c r="A19" s="128" t="s">
        <v>18</v>
      </c>
      <c r="D19" s="129">
        <f>SUM(D16:D18)</f>
        <v>-1520637405</v>
      </c>
      <c r="F19" s="129">
        <f>SUM(F16:F18)</f>
        <v>-1413795018</v>
      </c>
      <c r="H19" s="129">
        <f>SUM(H16:H18)</f>
        <v>-62534711</v>
      </c>
      <c r="J19" s="129">
        <f>SUM(J16:J18)</f>
        <v>-70100576</v>
      </c>
    </row>
    <row r="20" spans="1:11" ht="9.9" customHeight="1" x14ac:dyDescent="0.25">
      <c r="A20" s="153"/>
    </row>
    <row r="21" spans="1:11" ht="22.5" customHeight="1" x14ac:dyDescent="0.25">
      <c r="A21" s="30" t="s">
        <v>40</v>
      </c>
      <c r="D21" s="17">
        <f>D13+D19</f>
        <v>265839945</v>
      </c>
      <c r="F21" s="17">
        <f>F13+F19</f>
        <v>151207946</v>
      </c>
      <c r="H21" s="17">
        <f>H13+H19</f>
        <v>88674267</v>
      </c>
      <c r="J21" s="17">
        <f>J13+J19</f>
        <v>-24905103</v>
      </c>
    </row>
    <row r="22" spans="1:11" ht="9.9" customHeight="1" x14ac:dyDescent="0.25">
      <c r="H22" s="132"/>
      <c r="J22" s="132"/>
    </row>
    <row r="23" spans="1:11" ht="19.8" x14ac:dyDescent="0.25">
      <c r="A23" s="48" t="s">
        <v>184</v>
      </c>
      <c r="D23" s="17">
        <v>-15823753</v>
      </c>
      <c r="F23" s="132">
        <v>0</v>
      </c>
      <c r="H23" s="132">
        <v>0</v>
      </c>
      <c r="J23" s="132">
        <v>0</v>
      </c>
    </row>
    <row r="24" spans="1:11" ht="22.5" customHeight="1" x14ac:dyDescent="0.25">
      <c r="A24" s="23" t="s">
        <v>19</v>
      </c>
      <c r="D24" s="17">
        <v>5313091</v>
      </c>
      <c r="F24" s="17">
        <v>1644381</v>
      </c>
      <c r="H24" s="17">
        <v>19115118</v>
      </c>
      <c r="J24" s="17">
        <v>12293890</v>
      </c>
    </row>
    <row r="25" spans="1:11" ht="22.5" customHeight="1" x14ac:dyDescent="0.25">
      <c r="A25" s="23" t="s">
        <v>111</v>
      </c>
      <c r="D25" s="154">
        <v>-158301661</v>
      </c>
      <c r="F25" s="154">
        <v>-186155094</v>
      </c>
      <c r="H25" s="154">
        <v>-42386958</v>
      </c>
      <c r="J25" s="154">
        <v>-39818252</v>
      </c>
    </row>
    <row r="26" spans="1:11" ht="22.5" customHeight="1" x14ac:dyDescent="0.25">
      <c r="A26" s="30" t="s">
        <v>233</v>
      </c>
      <c r="D26" s="17">
        <f>SUM(D21:D25)</f>
        <v>97027622</v>
      </c>
      <c r="F26" s="17">
        <f>SUM(F21:F25)</f>
        <v>-33302767</v>
      </c>
      <c r="H26" s="17">
        <f>SUM(H21:H25)</f>
        <v>65402427</v>
      </c>
      <c r="J26" s="17">
        <f>SUM(J21:J25)</f>
        <v>-52429465</v>
      </c>
    </row>
    <row r="27" spans="1:11" ht="22.5" customHeight="1" x14ac:dyDescent="0.25">
      <c r="A27" s="23" t="s">
        <v>124</v>
      </c>
      <c r="B27" s="25">
        <v>17</v>
      </c>
      <c r="C27" s="25"/>
      <c r="D27" s="154">
        <v>-35024833</v>
      </c>
      <c r="F27" s="154">
        <v>-117814</v>
      </c>
      <c r="H27" s="154">
        <v>816069</v>
      </c>
      <c r="J27" s="154">
        <v>769075</v>
      </c>
    </row>
    <row r="28" spans="1:11" ht="22.5" customHeight="1" thickBot="1" x14ac:dyDescent="0.3">
      <c r="A28" s="30" t="s">
        <v>183</v>
      </c>
      <c r="D28" s="142">
        <f>SUM(D26:D27)</f>
        <v>62002789</v>
      </c>
      <c r="F28" s="142">
        <f>SUM(F26:F27)</f>
        <v>-33420581</v>
      </c>
      <c r="H28" s="142">
        <f>SUM(H26:H27)</f>
        <v>66218496</v>
      </c>
      <c r="J28" s="142">
        <f>SUM(J26:J27)</f>
        <v>-51660390</v>
      </c>
    </row>
    <row r="29" spans="1:11" ht="9.9" customHeight="1" thickTop="1" x14ac:dyDescent="0.25"/>
    <row r="30" spans="1:11" ht="22.5" customHeight="1" x14ac:dyDescent="0.25">
      <c r="A30" s="49" t="s">
        <v>218</v>
      </c>
      <c r="D30" s="132"/>
      <c r="F30" s="132"/>
      <c r="H30" s="132"/>
      <c r="J30" s="132"/>
      <c r="K30" s="5"/>
    </row>
    <row r="31" spans="1:11" ht="22.5" customHeight="1" x14ac:dyDescent="0.25">
      <c r="A31" s="138" t="s">
        <v>185</v>
      </c>
      <c r="D31" s="132"/>
      <c r="F31" s="132"/>
      <c r="H31" s="132"/>
      <c r="J31" s="132"/>
      <c r="K31" s="5"/>
    </row>
    <row r="32" spans="1:11" ht="22.5" customHeight="1" x14ac:dyDescent="0.25">
      <c r="A32" s="18" t="s">
        <v>186</v>
      </c>
      <c r="D32" s="139">
        <v>-2896437</v>
      </c>
      <c r="F32" s="140" t="s">
        <v>99</v>
      </c>
      <c r="H32" s="140" t="s">
        <v>99</v>
      </c>
      <c r="J32" s="140" t="s">
        <v>99</v>
      </c>
      <c r="K32" s="5"/>
    </row>
    <row r="33" spans="1:11" ht="22.5" customHeight="1" x14ac:dyDescent="0.25">
      <c r="A33" s="105" t="s">
        <v>187</v>
      </c>
      <c r="D33" s="132"/>
      <c r="F33" s="132"/>
      <c r="H33" s="132"/>
      <c r="J33" s="132"/>
      <c r="K33" s="5"/>
    </row>
    <row r="34" spans="1:11" ht="22.5" customHeight="1" x14ac:dyDescent="0.25">
      <c r="A34" s="141" t="s">
        <v>188</v>
      </c>
      <c r="D34" s="10">
        <f>SUM(D32)</f>
        <v>-2896437</v>
      </c>
      <c r="F34" s="76" t="s">
        <v>99</v>
      </c>
      <c r="H34" s="76" t="s">
        <v>99</v>
      </c>
      <c r="J34" s="76" t="s">
        <v>99</v>
      </c>
      <c r="K34" s="5"/>
    </row>
    <row r="35" spans="1:11" ht="22.5" customHeight="1" x14ac:dyDescent="0.25">
      <c r="A35" s="49" t="s">
        <v>189</v>
      </c>
      <c r="D35" s="17">
        <f>SUM(D34)</f>
        <v>-2896437</v>
      </c>
      <c r="F35" s="81" t="s">
        <v>99</v>
      </c>
      <c r="H35" s="81" t="s">
        <v>99</v>
      </c>
      <c r="J35" s="81" t="s">
        <v>99</v>
      </c>
      <c r="K35" s="5"/>
    </row>
    <row r="36" spans="1:11" ht="22.5" customHeight="1" thickBot="1" x14ac:dyDescent="0.3">
      <c r="A36" s="49" t="s">
        <v>190</v>
      </c>
      <c r="D36" s="142">
        <f>SUM(D28,D35)</f>
        <v>59106352</v>
      </c>
      <c r="F36" s="142">
        <f>SUM(F28,F35)</f>
        <v>-33420581</v>
      </c>
      <c r="H36" s="142">
        <f>SUM(H28,H35)</f>
        <v>66218496</v>
      </c>
      <c r="J36" s="142">
        <f>SUM(J28,J35)</f>
        <v>-51660390</v>
      </c>
      <c r="K36" s="5"/>
    </row>
    <row r="37" spans="1:11" ht="20.399999999999999" thickTop="1" x14ac:dyDescent="0.25"/>
    <row r="38" spans="1:11" ht="19.8" x14ac:dyDescent="0.25"/>
    <row r="39" spans="1:11" ht="19.8" x14ac:dyDescent="0.25"/>
    <row r="40" spans="1:11" ht="19.8" x14ac:dyDescent="0.25"/>
    <row r="41" spans="1:11" ht="19.8" x14ac:dyDescent="0.25"/>
    <row r="42" spans="1:11" ht="19.8" x14ac:dyDescent="0.25"/>
    <row r="43" spans="1:11" ht="19.8" x14ac:dyDescent="0.25"/>
    <row r="44" spans="1:11" ht="19.8" x14ac:dyDescent="0.25"/>
    <row r="45" spans="1:11" ht="24" customHeight="1" x14ac:dyDescent="0.25">
      <c r="A45" s="202" t="s">
        <v>0</v>
      </c>
      <c r="B45" s="202"/>
      <c r="C45" s="202"/>
      <c r="D45" s="202"/>
      <c r="E45" s="202"/>
      <c r="F45" s="202"/>
      <c r="G45" s="202"/>
      <c r="H45" s="202"/>
      <c r="I45" s="202"/>
      <c r="J45" s="202"/>
    </row>
    <row r="46" spans="1:11" ht="24" customHeight="1" x14ac:dyDescent="0.25">
      <c r="A46" s="203" t="s">
        <v>210</v>
      </c>
      <c r="B46" s="203"/>
      <c r="C46" s="203"/>
      <c r="D46" s="203"/>
      <c r="E46" s="203"/>
      <c r="F46" s="203"/>
      <c r="G46" s="203"/>
      <c r="H46" s="203"/>
      <c r="I46" s="203"/>
      <c r="J46" s="203"/>
    </row>
    <row r="47" spans="1:11" ht="24" customHeight="1" x14ac:dyDescent="0.25">
      <c r="A47" s="203" t="s">
        <v>141</v>
      </c>
      <c r="B47" s="203"/>
      <c r="C47" s="203"/>
      <c r="D47" s="203"/>
      <c r="E47" s="203"/>
      <c r="F47" s="203"/>
      <c r="G47" s="203"/>
      <c r="H47" s="203"/>
      <c r="I47" s="203"/>
      <c r="J47" s="203"/>
    </row>
    <row r="48" spans="1:11" ht="24" customHeight="1" x14ac:dyDescent="0.25">
      <c r="A48" s="203" t="s">
        <v>98</v>
      </c>
      <c r="B48" s="203"/>
      <c r="C48" s="203"/>
      <c r="D48" s="203"/>
      <c r="E48" s="203"/>
      <c r="F48" s="203"/>
      <c r="G48" s="203"/>
      <c r="H48" s="203"/>
      <c r="I48" s="203"/>
      <c r="J48" s="203"/>
    </row>
    <row r="49" spans="1:10" ht="24" customHeight="1" x14ac:dyDescent="0.25">
      <c r="A49" s="204" t="s">
        <v>101</v>
      </c>
      <c r="B49" s="204"/>
      <c r="C49" s="204"/>
      <c r="D49" s="204"/>
      <c r="E49" s="204"/>
      <c r="F49" s="204"/>
      <c r="G49" s="204"/>
      <c r="H49" s="204"/>
      <c r="I49" s="204"/>
      <c r="J49" s="204"/>
    </row>
    <row r="50" spans="1:10" ht="7.35" customHeight="1" x14ac:dyDescent="0.25">
      <c r="A50" s="114"/>
      <c r="B50" s="115"/>
      <c r="C50" s="115"/>
      <c r="D50" s="116"/>
      <c r="E50" s="116"/>
      <c r="F50" s="116"/>
      <c r="G50" s="116"/>
      <c r="H50" s="117"/>
      <c r="I50" s="116"/>
      <c r="J50" s="118"/>
    </row>
    <row r="51" spans="1:10" ht="22.5" customHeight="1" x14ac:dyDescent="0.25">
      <c r="A51" s="119"/>
      <c r="B51" s="120" t="s">
        <v>3</v>
      </c>
      <c r="C51" s="121"/>
      <c r="D51" s="201" t="s">
        <v>1</v>
      </c>
      <c r="E51" s="201"/>
      <c r="F51" s="201"/>
      <c r="G51" s="122"/>
      <c r="H51" s="201" t="s">
        <v>2</v>
      </c>
      <c r="I51" s="201"/>
      <c r="J51" s="201"/>
    </row>
    <row r="52" spans="1:10" ht="22.5" customHeight="1" x14ac:dyDescent="0.25">
      <c r="A52" s="119"/>
      <c r="C52" s="22"/>
      <c r="D52" s="120">
        <v>2569</v>
      </c>
      <c r="E52" s="36"/>
      <c r="F52" s="120">
        <v>2568</v>
      </c>
      <c r="G52" s="37"/>
      <c r="H52" s="120">
        <v>2569</v>
      </c>
      <c r="I52" s="36"/>
      <c r="J52" s="120">
        <v>2568</v>
      </c>
    </row>
    <row r="53" spans="1:10" s="19" customFormat="1" ht="22.5" customHeight="1" x14ac:dyDescent="0.25">
      <c r="A53" s="143" t="s">
        <v>220</v>
      </c>
      <c r="B53" s="144"/>
      <c r="C53" s="144"/>
      <c r="D53" s="145"/>
      <c r="E53" s="124"/>
      <c r="F53" s="145"/>
      <c r="G53" s="124"/>
      <c r="H53" s="145"/>
      <c r="I53" s="145"/>
      <c r="J53" s="145"/>
    </row>
    <row r="54" spans="1:10" s="19" customFormat="1" ht="22.5" customHeight="1" x14ac:dyDescent="0.25">
      <c r="A54" s="146" t="s">
        <v>113</v>
      </c>
      <c r="B54" s="144"/>
      <c r="C54" s="144"/>
      <c r="D54" s="7">
        <f>D56-D55</f>
        <v>63834209</v>
      </c>
      <c r="E54" s="6"/>
      <c r="F54" s="7">
        <f>F56-F55</f>
        <v>-32911093</v>
      </c>
      <c r="G54" s="6"/>
      <c r="H54" s="7">
        <f>H28</f>
        <v>66218496</v>
      </c>
      <c r="I54" s="7"/>
      <c r="J54" s="7">
        <f>J28</f>
        <v>-51660390</v>
      </c>
    </row>
    <row r="55" spans="1:10" s="19" customFormat="1" ht="22.5" customHeight="1" x14ac:dyDescent="0.25">
      <c r="A55" s="146" t="s">
        <v>114</v>
      </c>
      <c r="B55" s="144"/>
      <c r="C55" s="144"/>
      <c r="D55" s="8">
        <f>D60</f>
        <v>-1831420</v>
      </c>
      <c r="E55" s="8"/>
      <c r="F55" s="8">
        <v>-509488</v>
      </c>
      <c r="G55" s="38"/>
      <c r="H55" s="155">
        <v>0</v>
      </c>
      <c r="I55" s="38"/>
      <c r="J55" s="155">
        <v>0</v>
      </c>
    </row>
    <row r="56" spans="1:10" s="19" customFormat="1" ht="22.5" customHeight="1" thickBot="1" x14ac:dyDescent="0.3">
      <c r="A56" s="102" t="s">
        <v>183</v>
      </c>
      <c r="B56" s="144"/>
      <c r="C56" s="144"/>
      <c r="D56" s="39">
        <f>D28</f>
        <v>62002789</v>
      </c>
      <c r="E56" s="8"/>
      <c r="F56" s="39">
        <f>F28</f>
        <v>-33420581</v>
      </c>
      <c r="G56" s="38"/>
      <c r="H56" s="39">
        <f>H28</f>
        <v>66218496</v>
      </c>
      <c r="I56" s="38"/>
      <c r="J56" s="39">
        <f>SUM(J54:J55)</f>
        <v>-51660390</v>
      </c>
    </row>
    <row r="57" spans="1:10" s="19" customFormat="1" ht="9.9" customHeight="1" thickTop="1" x14ac:dyDescent="0.25">
      <c r="A57" s="102"/>
      <c r="B57" s="144"/>
      <c r="C57" s="144"/>
      <c r="D57" s="40"/>
      <c r="E57" s="8"/>
      <c r="F57" s="40"/>
      <c r="G57" s="38"/>
      <c r="H57" s="40"/>
      <c r="I57" s="38"/>
      <c r="J57" s="40"/>
    </row>
    <row r="58" spans="1:10" s="19" customFormat="1" ht="22.5" customHeight="1" x14ac:dyDescent="0.25">
      <c r="A58" s="147" t="s">
        <v>115</v>
      </c>
      <c r="B58" s="144"/>
      <c r="C58" s="144"/>
      <c r="D58" s="145"/>
      <c r="E58" s="124"/>
      <c r="F58" s="145"/>
      <c r="G58" s="124"/>
      <c r="H58" s="145"/>
      <c r="I58" s="145"/>
      <c r="J58" s="145"/>
    </row>
    <row r="59" spans="1:10" s="19" customFormat="1" ht="22.5" customHeight="1" x14ac:dyDescent="0.25">
      <c r="A59" s="146" t="s">
        <v>113</v>
      </c>
      <c r="B59" s="144"/>
      <c r="C59" s="144"/>
      <c r="D59" s="7">
        <f>D61-D60</f>
        <v>60937772</v>
      </c>
      <c r="E59" s="124"/>
      <c r="F59" s="7">
        <f>F61-F60</f>
        <v>-32911093</v>
      </c>
      <c r="G59" s="6"/>
      <c r="H59" s="7">
        <f>H61-H60</f>
        <v>66218496</v>
      </c>
      <c r="I59" s="7"/>
      <c r="J59" s="7">
        <f>J61-J60</f>
        <v>-51660390</v>
      </c>
    </row>
    <row r="60" spans="1:10" s="19" customFormat="1" ht="22.5" customHeight="1" x14ac:dyDescent="0.25">
      <c r="A60" s="146" t="s">
        <v>114</v>
      </c>
      <c r="B60" s="144"/>
      <c r="C60" s="144"/>
      <c r="D60" s="8">
        <v>-1831420</v>
      </c>
      <c r="E60" s="124"/>
      <c r="F60" s="8">
        <v>-509488</v>
      </c>
      <c r="G60" s="38"/>
      <c r="H60" s="155">
        <v>0</v>
      </c>
      <c r="I60" s="38"/>
      <c r="J60" s="155">
        <v>0</v>
      </c>
    </row>
    <row r="61" spans="1:10" s="19" customFormat="1" ht="22.5" customHeight="1" thickBot="1" x14ac:dyDescent="0.3">
      <c r="A61" s="102" t="s">
        <v>190</v>
      </c>
      <c r="B61" s="144"/>
      <c r="C61" s="144"/>
      <c r="D61" s="39">
        <f>D36</f>
        <v>59106352</v>
      </c>
      <c r="E61" s="124"/>
      <c r="F61" s="39">
        <f>F36</f>
        <v>-33420581</v>
      </c>
      <c r="G61" s="38"/>
      <c r="H61" s="39">
        <f>H36</f>
        <v>66218496</v>
      </c>
      <c r="I61" s="38"/>
      <c r="J61" s="39">
        <f>J36</f>
        <v>-51660390</v>
      </c>
    </row>
    <row r="62" spans="1:10" ht="9.9" customHeight="1" thickTop="1" x14ac:dyDescent="0.25">
      <c r="E62" s="124"/>
    </row>
    <row r="63" spans="1:10" s="19" customFormat="1" ht="22.5" customHeight="1" x14ac:dyDescent="0.25">
      <c r="A63" s="143" t="s">
        <v>191</v>
      </c>
      <c r="B63" s="135"/>
      <c r="C63" s="135"/>
      <c r="D63" s="149"/>
      <c r="E63" s="149"/>
      <c r="F63" s="149"/>
      <c r="G63" s="150"/>
      <c r="H63" s="149"/>
      <c r="I63" s="150"/>
      <c r="J63" s="149"/>
    </row>
    <row r="64" spans="1:10" s="19" customFormat="1" ht="22.5" customHeight="1" x14ac:dyDescent="0.25">
      <c r="A64" s="146" t="s">
        <v>192</v>
      </c>
      <c r="B64" s="135"/>
      <c r="C64" s="135"/>
      <c r="D64" s="149">
        <v>0.22620000000000001</v>
      </c>
      <c r="E64" s="149"/>
      <c r="F64" s="149">
        <v>-0.1135</v>
      </c>
      <c r="G64" s="150"/>
      <c r="H64" s="149">
        <v>0.23469999999999999</v>
      </c>
      <c r="I64" s="150"/>
      <c r="J64" s="149">
        <v>-0.17810000000000001</v>
      </c>
    </row>
    <row r="65" spans="1:10" s="19" customFormat="1" ht="22.5" customHeight="1" x14ac:dyDescent="0.25">
      <c r="A65" s="146"/>
      <c r="B65" s="135"/>
      <c r="C65" s="135"/>
      <c r="D65" s="149"/>
      <c r="E65" s="149"/>
      <c r="F65" s="149"/>
      <c r="G65" s="150"/>
      <c r="H65" s="149"/>
      <c r="I65" s="150"/>
      <c r="J65" s="149"/>
    </row>
    <row r="66" spans="1:10" s="19" customFormat="1" ht="22.5" customHeight="1" x14ac:dyDescent="0.25">
      <c r="A66" s="143" t="s">
        <v>193</v>
      </c>
      <c r="B66" s="135"/>
      <c r="C66" s="135"/>
      <c r="D66" s="8">
        <v>282178791</v>
      </c>
      <c r="E66" s="149"/>
      <c r="F66" s="152">
        <v>290068730</v>
      </c>
      <c r="G66" s="150"/>
      <c r="H66" s="8">
        <v>282178791</v>
      </c>
      <c r="I66" s="150"/>
      <c r="J66" s="8">
        <v>290068730</v>
      </c>
    </row>
    <row r="67" spans="1:10" s="19" customFormat="1" ht="22.5" customHeight="1" x14ac:dyDescent="0.25">
      <c r="A67" s="146"/>
      <c r="B67" s="135"/>
      <c r="C67" s="135"/>
      <c r="D67" s="149"/>
      <c r="E67" s="149"/>
      <c r="F67" s="149"/>
      <c r="G67" s="150"/>
      <c r="H67" s="149"/>
      <c r="I67" s="150"/>
      <c r="J67" s="149"/>
    </row>
    <row r="68" spans="1:10" s="19" customFormat="1" ht="22.5" customHeight="1" x14ac:dyDescent="0.25">
      <c r="A68" s="146"/>
      <c r="B68" s="135"/>
      <c r="C68" s="135"/>
      <c r="D68" s="149"/>
      <c r="E68" s="149"/>
      <c r="F68" s="149"/>
      <c r="G68" s="150"/>
      <c r="H68" s="149"/>
      <c r="I68" s="150"/>
      <c r="J68" s="149"/>
    </row>
    <row r="69" spans="1:10" s="19" customFormat="1" ht="22.5" customHeight="1" x14ac:dyDescent="0.25">
      <c r="A69" s="146"/>
      <c r="B69" s="135"/>
      <c r="C69" s="135"/>
      <c r="D69" s="149"/>
      <c r="E69" s="149"/>
      <c r="F69" s="149"/>
      <c r="G69" s="150"/>
      <c r="H69" s="149"/>
      <c r="I69" s="150"/>
      <c r="J69" s="149"/>
    </row>
    <row r="70" spans="1:10" s="19" customFormat="1" ht="22.5" customHeight="1" x14ac:dyDescent="0.25">
      <c r="A70" s="146"/>
      <c r="B70" s="135"/>
      <c r="C70" s="135"/>
      <c r="D70" s="149"/>
      <c r="E70" s="149"/>
      <c r="F70" s="149"/>
      <c r="G70" s="150"/>
      <c r="H70" s="149"/>
      <c r="I70" s="150"/>
      <c r="J70" s="149"/>
    </row>
    <row r="71" spans="1:10" s="19" customFormat="1" ht="22.5" customHeight="1" x14ac:dyDescent="0.25">
      <c r="A71" s="146"/>
      <c r="B71" s="135"/>
      <c r="C71" s="135"/>
      <c r="D71" s="149"/>
      <c r="E71" s="149"/>
      <c r="F71" s="149"/>
      <c r="G71" s="150"/>
      <c r="H71" s="149"/>
      <c r="I71" s="150"/>
      <c r="J71" s="149"/>
    </row>
    <row r="72" spans="1:10" s="19" customFormat="1" ht="22.5" customHeight="1" x14ac:dyDescent="0.25">
      <c r="A72" s="146"/>
      <c r="B72" s="135"/>
      <c r="C72" s="135"/>
      <c r="D72" s="149"/>
      <c r="E72" s="149"/>
      <c r="F72" s="149"/>
      <c r="G72" s="150"/>
      <c r="H72" s="149"/>
      <c r="I72" s="150"/>
      <c r="J72" s="149"/>
    </row>
    <row r="73" spans="1:10" s="19" customFormat="1" ht="22.5" customHeight="1" x14ac:dyDescent="0.25">
      <c r="A73" s="146"/>
      <c r="B73" s="135"/>
      <c r="C73" s="135"/>
      <c r="D73" s="149"/>
      <c r="E73" s="149"/>
      <c r="F73" s="149"/>
      <c r="G73" s="150"/>
      <c r="H73" s="149"/>
      <c r="I73" s="150"/>
      <c r="J73" s="149"/>
    </row>
    <row r="74" spans="1:10" s="19" customFormat="1" ht="22.5" customHeight="1" x14ac:dyDescent="0.25">
      <c r="A74" s="146"/>
      <c r="B74" s="135"/>
      <c r="C74" s="135"/>
      <c r="D74" s="149"/>
      <c r="E74" s="149"/>
      <c r="F74" s="149"/>
      <c r="G74" s="150"/>
      <c r="H74" s="149"/>
      <c r="I74" s="150"/>
      <c r="J74" s="149"/>
    </row>
    <row r="75" spans="1:10" s="19" customFormat="1" ht="22.5" customHeight="1" x14ac:dyDescent="0.25">
      <c r="A75" s="146"/>
      <c r="B75" s="135"/>
      <c r="C75" s="135"/>
      <c r="D75" s="149"/>
      <c r="E75" s="149"/>
      <c r="F75" s="149"/>
      <c r="G75" s="150"/>
      <c r="H75" s="149"/>
      <c r="I75" s="150"/>
      <c r="J75" s="149"/>
    </row>
    <row r="76" spans="1:10" s="19" customFormat="1" ht="22.5" customHeight="1" x14ac:dyDescent="0.25">
      <c r="A76" s="146"/>
      <c r="B76" s="135"/>
      <c r="C76" s="135"/>
      <c r="D76" s="149"/>
      <c r="E76" s="149"/>
      <c r="F76" s="149"/>
      <c r="G76" s="150"/>
      <c r="H76" s="149"/>
      <c r="I76" s="150"/>
      <c r="J76" s="149"/>
    </row>
    <row r="77" spans="1:10" s="19" customFormat="1" ht="22.5" customHeight="1" x14ac:dyDescent="0.25">
      <c r="A77" s="146"/>
      <c r="B77" s="135"/>
      <c r="C77" s="135"/>
      <c r="D77" s="149"/>
      <c r="E77" s="149"/>
      <c r="F77" s="149"/>
      <c r="G77" s="150"/>
      <c r="H77" s="149"/>
      <c r="I77" s="150"/>
      <c r="J77" s="149"/>
    </row>
    <row r="78" spans="1:10" s="19" customFormat="1" ht="22.5" customHeight="1" x14ac:dyDescent="0.25">
      <c r="A78" s="146"/>
      <c r="B78" s="135"/>
      <c r="C78" s="135"/>
      <c r="D78" s="149"/>
      <c r="E78" s="149"/>
      <c r="F78" s="149"/>
      <c r="G78" s="150"/>
      <c r="H78" s="149"/>
      <c r="I78" s="150"/>
      <c r="J78" s="149"/>
    </row>
    <row r="79" spans="1:10" s="19" customFormat="1" ht="22.5" customHeight="1" x14ac:dyDescent="0.25">
      <c r="A79" s="146"/>
      <c r="B79" s="135"/>
      <c r="C79" s="135"/>
      <c r="D79" s="149"/>
      <c r="E79" s="149"/>
      <c r="F79" s="149"/>
      <c r="G79" s="150"/>
      <c r="H79" s="149"/>
      <c r="I79" s="150"/>
      <c r="J79" s="149"/>
    </row>
    <row r="80" spans="1:10" s="19" customFormat="1" ht="22.5" customHeight="1" x14ac:dyDescent="0.25">
      <c r="A80" s="146"/>
      <c r="B80" s="135"/>
      <c r="C80" s="135"/>
      <c r="D80" s="149"/>
      <c r="E80" s="149"/>
      <c r="F80" s="149"/>
      <c r="G80" s="150"/>
      <c r="H80" s="149"/>
      <c r="I80" s="150"/>
      <c r="J80" s="149"/>
    </row>
    <row r="81" spans="1:10" s="19" customFormat="1" ht="22.5" customHeight="1" x14ac:dyDescent="0.25">
      <c r="A81" s="146"/>
      <c r="B81" s="135"/>
      <c r="C81" s="135"/>
      <c r="D81" s="149"/>
      <c r="E81" s="149"/>
      <c r="F81" s="149"/>
      <c r="G81" s="150"/>
      <c r="H81" s="149"/>
      <c r="I81" s="150"/>
      <c r="J81" s="149"/>
    </row>
    <row r="82" spans="1:10" s="19" customFormat="1" ht="22.5" customHeight="1" x14ac:dyDescent="0.25">
      <c r="A82" s="146"/>
      <c r="B82" s="135"/>
      <c r="C82" s="135"/>
      <c r="D82" s="149"/>
      <c r="E82" s="149"/>
      <c r="F82" s="149"/>
      <c r="G82" s="150"/>
      <c r="H82" s="149"/>
      <c r="I82" s="150"/>
      <c r="J82" s="149"/>
    </row>
    <row r="83" spans="1:10" s="19" customFormat="1" ht="22.5" customHeight="1" x14ac:dyDescent="0.25">
      <c r="A83" s="146"/>
      <c r="B83" s="135"/>
      <c r="C83" s="135"/>
      <c r="D83" s="149"/>
      <c r="E83" s="149"/>
      <c r="F83" s="149"/>
      <c r="G83" s="150"/>
      <c r="H83" s="149"/>
      <c r="I83" s="150"/>
      <c r="J83" s="149"/>
    </row>
    <row r="84" spans="1:10" s="19" customFormat="1" ht="22.5" customHeight="1" x14ac:dyDescent="0.25">
      <c r="A84" s="146"/>
      <c r="B84" s="135"/>
      <c r="C84" s="135"/>
      <c r="D84" s="149"/>
      <c r="E84" s="149"/>
      <c r="F84" s="149"/>
      <c r="G84" s="150"/>
      <c r="H84" s="149"/>
      <c r="I84" s="150"/>
      <c r="J84" s="149"/>
    </row>
    <row r="85" spans="1:10" s="19" customFormat="1" ht="22.5" customHeight="1" x14ac:dyDescent="0.25">
      <c r="A85" s="146"/>
      <c r="B85" s="135"/>
      <c r="C85" s="135"/>
      <c r="D85" s="149"/>
      <c r="E85" s="149"/>
      <c r="F85" s="149"/>
      <c r="G85" s="150"/>
      <c r="H85" s="149"/>
      <c r="I85" s="150"/>
      <c r="J85" s="149"/>
    </row>
    <row r="86" spans="1:10" s="19" customFormat="1" ht="22.5" customHeight="1" x14ac:dyDescent="0.25">
      <c r="A86" s="20" t="s">
        <v>5</v>
      </c>
      <c r="B86" s="71"/>
      <c r="C86" s="71"/>
      <c r="D86" s="40"/>
      <c r="E86" s="8"/>
      <c r="F86" s="40"/>
      <c r="G86" s="38"/>
      <c r="H86" s="40"/>
      <c r="I86" s="38"/>
      <c r="J86" s="40"/>
    </row>
    <row r="87" spans="1:10" s="19" customFormat="1" ht="22.5" customHeight="1" x14ac:dyDescent="0.25">
      <c r="A87" s="41"/>
      <c r="B87" s="71"/>
      <c r="C87" s="71"/>
      <c r="D87" s="42"/>
      <c r="E87" s="43"/>
      <c r="F87" s="42"/>
      <c r="G87" s="44"/>
      <c r="H87" s="42"/>
      <c r="I87" s="44"/>
      <c r="J87" s="42"/>
    </row>
    <row r="88" spans="1:10" ht="22.5" customHeight="1" x14ac:dyDescent="0.25"/>
    <row r="89" spans="1:10" ht="22.5" customHeight="1" x14ac:dyDescent="0.25"/>
    <row r="90" spans="1:10" ht="22.5" customHeight="1" x14ac:dyDescent="0.25"/>
    <row r="91" spans="1:10" ht="22.5" customHeight="1" x14ac:dyDescent="0.25"/>
    <row r="92" spans="1:10" ht="22.5" customHeight="1" x14ac:dyDescent="0.25"/>
  </sheetData>
  <mergeCells count="14">
    <mergeCell ref="D51:F51"/>
    <mergeCell ref="H51:J51"/>
    <mergeCell ref="A45:J45"/>
    <mergeCell ref="A46:J46"/>
    <mergeCell ref="A47:J47"/>
    <mergeCell ref="A48:J48"/>
    <mergeCell ref="A49:J49"/>
    <mergeCell ref="A1:J1"/>
    <mergeCell ref="A2:J2"/>
    <mergeCell ref="A3:J3"/>
    <mergeCell ref="A5:J5"/>
    <mergeCell ref="D7:F7"/>
    <mergeCell ref="H7:J7"/>
    <mergeCell ref="A4:J4"/>
  </mergeCells>
  <pageMargins left="0.8" right="0.2" top="1" bottom="0.5" header="0.5" footer="0.5"/>
  <pageSetup paperSize="9" scale="80" orientation="portrait" r:id="rId1"/>
  <rowBreaks count="1" manualBreakCount="1">
    <brk id="4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E4B58-34C8-44D5-8893-B7EB5C997736}">
  <dimension ref="A1:X31"/>
  <sheetViews>
    <sheetView view="pageBreakPreview" zoomScale="80" zoomScaleNormal="100" zoomScaleSheetLayoutView="80" workbookViewId="0">
      <selection sqref="A1:X1"/>
    </sheetView>
  </sheetViews>
  <sheetFormatPr defaultColWidth="9.44140625" defaultRowHeight="23.4" x14ac:dyDescent="0.25"/>
  <cols>
    <col min="1" max="1" width="29.5546875" style="19" customWidth="1"/>
    <col min="2" max="2" width="4" style="19" customWidth="1"/>
    <col min="3" max="3" width="0.88671875" style="19" customWidth="1"/>
    <col min="4" max="4" width="12.6640625" style="19" customWidth="1"/>
    <col min="5" max="5" width="0.88671875" style="19" customWidth="1"/>
    <col min="6" max="6" width="12.6640625" style="19" customWidth="1"/>
    <col min="7" max="7" width="0.88671875" style="19" customWidth="1"/>
    <col min="8" max="8" width="15.6640625" style="19" customWidth="1"/>
    <col min="9" max="9" width="0.88671875" style="19" customWidth="1"/>
    <col min="10" max="10" width="15.77734375" style="19" bestFit="1" customWidth="1"/>
    <col min="11" max="11" width="0.88671875" style="19" customWidth="1"/>
    <col min="12" max="12" width="12.6640625" style="19" customWidth="1"/>
    <col min="13" max="13" width="0.88671875" style="19" customWidth="1"/>
    <col min="14" max="14" width="12.6640625" style="19" customWidth="1"/>
    <col min="15" max="15" width="0.88671875" style="19" customWidth="1"/>
    <col min="16" max="16" width="12.6640625" style="19" customWidth="1"/>
    <col min="17" max="17" width="0.88671875" style="19" customWidth="1"/>
    <col min="18" max="18" width="15.6640625" style="19" customWidth="1"/>
    <col min="19" max="19" width="0.88671875" style="19" customWidth="1"/>
    <col min="20" max="20" width="12.6640625" style="35" customWidth="1"/>
    <col min="21" max="21" width="0.88671875" style="19" customWidth="1"/>
    <col min="22" max="22" width="12.6640625" style="21" customWidth="1"/>
    <col min="23" max="23" width="0.88671875" style="19" customWidth="1"/>
    <col min="24" max="24" width="12.6640625" style="19" customWidth="1"/>
    <col min="25" max="16384" width="9.44140625" style="19"/>
  </cols>
  <sheetData>
    <row r="1" spans="1:24" ht="23.25" customHeight="1" x14ac:dyDescent="0.25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</row>
    <row r="2" spans="1:24" ht="23.25" customHeight="1" x14ac:dyDescent="0.25">
      <c r="A2" s="196" t="s">
        <v>47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</row>
    <row r="3" spans="1:24" ht="23.25" customHeight="1" x14ac:dyDescent="0.25">
      <c r="A3" s="196" t="s">
        <v>141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</row>
    <row r="4" spans="1:24" ht="23.25" customHeight="1" x14ac:dyDescent="0.25">
      <c r="A4" s="206" t="s">
        <v>98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</row>
    <row r="5" spans="1:24" s="21" customFormat="1" ht="23.25" customHeight="1" x14ac:dyDescent="0.25">
      <c r="A5" s="199" t="s">
        <v>101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</row>
    <row r="6" spans="1:24" s="21" customFormat="1" ht="8.1" customHeight="1" x14ac:dyDescent="0.25">
      <c r="A6" s="17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7"/>
      <c r="Q6" s="156"/>
      <c r="R6" s="156"/>
      <c r="S6" s="156"/>
      <c r="T6" s="31"/>
      <c r="U6" s="156"/>
      <c r="V6" s="156"/>
      <c r="W6" s="156"/>
      <c r="X6" s="158"/>
    </row>
    <row r="7" spans="1:24" s="21" customFormat="1" ht="23.25" customHeight="1" x14ac:dyDescent="0.25">
      <c r="A7" s="81"/>
      <c r="B7" s="28"/>
      <c r="C7" s="27"/>
      <c r="D7" s="200" t="s">
        <v>1</v>
      </c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</row>
    <row r="8" spans="1:24" s="21" customFormat="1" ht="23.25" customHeight="1" x14ac:dyDescent="0.25">
      <c r="A8" s="81"/>
      <c r="B8" s="79"/>
      <c r="C8" s="79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05" t="s">
        <v>9</v>
      </c>
      <c r="Q8" s="205"/>
      <c r="R8" s="205"/>
      <c r="S8" s="28"/>
      <c r="T8" s="32" t="s">
        <v>21</v>
      </c>
      <c r="U8" s="28"/>
      <c r="V8" s="28" t="s">
        <v>116</v>
      </c>
      <c r="W8" s="28"/>
      <c r="X8" s="28"/>
    </row>
    <row r="9" spans="1:24" s="80" customFormat="1" ht="23.25" customHeight="1" x14ac:dyDescent="0.25">
      <c r="A9" s="81"/>
      <c r="B9" s="28"/>
      <c r="C9" s="28"/>
      <c r="D9" s="28" t="s">
        <v>7</v>
      </c>
      <c r="E9" s="28"/>
      <c r="F9" s="28"/>
      <c r="G9" s="28"/>
      <c r="H9" s="200" t="s">
        <v>8</v>
      </c>
      <c r="I9" s="200"/>
      <c r="J9" s="200"/>
      <c r="K9" s="200"/>
      <c r="L9" s="200"/>
      <c r="M9" s="28"/>
      <c r="N9" s="28"/>
      <c r="O9" s="28"/>
      <c r="P9" s="28" t="s">
        <v>22</v>
      </c>
      <c r="Q9" s="28"/>
      <c r="R9" s="28" t="s">
        <v>196</v>
      </c>
      <c r="S9" s="28"/>
      <c r="T9" s="32" t="s">
        <v>25</v>
      </c>
      <c r="U9" s="28"/>
      <c r="V9" s="28" t="s">
        <v>117</v>
      </c>
      <c r="W9" s="28"/>
      <c r="X9" s="28" t="s">
        <v>21</v>
      </c>
    </row>
    <row r="10" spans="1:24" s="80" customFormat="1" ht="23.25" customHeight="1" x14ac:dyDescent="0.25">
      <c r="A10" s="81"/>
      <c r="B10" s="27"/>
      <c r="C10" s="27"/>
      <c r="D10" s="28" t="s">
        <v>97</v>
      </c>
      <c r="E10" s="28"/>
      <c r="F10" s="28" t="s">
        <v>24</v>
      </c>
      <c r="G10" s="28"/>
      <c r="H10" s="28" t="s">
        <v>194</v>
      </c>
      <c r="I10" s="27"/>
      <c r="J10" s="28" t="s">
        <v>194</v>
      </c>
      <c r="K10" s="27"/>
      <c r="L10" s="27"/>
      <c r="M10" s="28"/>
      <c r="N10" s="28"/>
      <c r="O10" s="28"/>
      <c r="P10" s="28" t="s">
        <v>195</v>
      </c>
      <c r="Q10" s="28"/>
      <c r="R10" s="28" t="s">
        <v>197</v>
      </c>
      <c r="S10" s="28"/>
      <c r="T10" s="32" t="s">
        <v>28</v>
      </c>
      <c r="U10" s="28"/>
      <c r="V10" s="159" t="s">
        <v>118</v>
      </c>
      <c r="W10" s="28"/>
      <c r="X10" s="28" t="s">
        <v>25</v>
      </c>
    </row>
    <row r="11" spans="1:24" s="80" customFormat="1" ht="23.25" customHeight="1" x14ac:dyDescent="0.25">
      <c r="A11" s="81"/>
      <c r="C11" s="28"/>
      <c r="D11" s="77" t="s">
        <v>96</v>
      </c>
      <c r="E11" s="28"/>
      <c r="F11" s="77" t="s">
        <v>26</v>
      </c>
      <c r="G11" s="28"/>
      <c r="H11" s="77" t="s">
        <v>230</v>
      </c>
      <c r="I11" s="28"/>
      <c r="J11" s="77" t="s">
        <v>234</v>
      </c>
      <c r="K11" s="28"/>
      <c r="L11" s="77" t="s">
        <v>27</v>
      </c>
      <c r="M11" s="28"/>
      <c r="N11" s="77" t="s">
        <v>139</v>
      </c>
      <c r="O11" s="28"/>
      <c r="P11" s="77" t="s">
        <v>4</v>
      </c>
      <c r="Q11" s="28"/>
      <c r="R11" s="77" t="s">
        <v>201</v>
      </c>
      <c r="S11" s="28"/>
      <c r="T11" s="46" t="s">
        <v>119</v>
      </c>
      <c r="U11" s="28"/>
      <c r="V11" s="160" t="s">
        <v>120</v>
      </c>
      <c r="W11" s="28"/>
      <c r="X11" s="77" t="s">
        <v>28</v>
      </c>
    </row>
    <row r="12" spans="1:24" s="80" customFormat="1" ht="8.1" customHeight="1" x14ac:dyDescent="0.25">
      <c r="A12" s="81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33"/>
      <c r="U12" s="28"/>
      <c r="V12" s="28"/>
      <c r="W12" s="28"/>
      <c r="X12" s="28"/>
    </row>
    <row r="13" spans="1:24" s="21" customFormat="1" ht="23.25" customHeight="1" x14ac:dyDescent="0.25">
      <c r="A13" s="30" t="s">
        <v>83</v>
      </c>
      <c r="B13" s="81"/>
      <c r="C13" s="81"/>
      <c r="D13" s="13">
        <v>2900687300</v>
      </c>
      <c r="E13" s="13"/>
      <c r="F13" s="13">
        <v>602419718</v>
      </c>
      <c r="G13" s="13"/>
      <c r="H13" s="13">
        <v>263184205</v>
      </c>
      <c r="I13" s="13"/>
      <c r="J13" s="11">
        <v>0</v>
      </c>
      <c r="K13" s="13"/>
      <c r="L13" s="13">
        <v>2148671333</v>
      </c>
      <c r="M13" s="13"/>
      <c r="N13" s="11">
        <v>0</v>
      </c>
      <c r="O13" s="13"/>
      <c r="P13" s="13">
        <v>356772842</v>
      </c>
      <c r="Q13" s="13"/>
      <c r="R13" s="11">
        <v>0</v>
      </c>
      <c r="S13" s="13"/>
      <c r="T13" s="13">
        <f t="shared" ref="T13:T18" si="0">SUM(D13:R13)</f>
        <v>6271735398</v>
      </c>
      <c r="U13" s="13"/>
      <c r="V13" s="11">
        <v>0</v>
      </c>
      <c r="W13" s="13"/>
      <c r="X13" s="13">
        <f t="shared" ref="X13:X17" si="1">T13+V13</f>
        <v>6271735398</v>
      </c>
    </row>
    <row r="14" spans="1:24" s="21" customFormat="1" ht="23.25" customHeight="1" x14ac:dyDescent="0.25">
      <c r="A14" s="23" t="s">
        <v>20</v>
      </c>
      <c r="B14" s="81"/>
      <c r="C14" s="81"/>
      <c r="D14" s="9">
        <v>0</v>
      </c>
      <c r="E14" s="6"/>
      <c r="F14" s="9">
        <v>0</v>
      </c>
      <c r="G14" s="6"/>
      <c r="H14" s="9">
        <v>0</v>
      </c>
      <c r="I14" s="6"/>
      <c r="J14" s="9">
        <v>0</v>
      </c>
      <c r="K14" s="6"/>
      <c r="L14" s="10">
        <v>-32911093</v>
      </c>
      <c r="M14" s="6"/>
      <c r="N14" s="9">
        <v>0</v>
      </c>
      <c r="O14" s="6"/>
      <c r="P14" s="9">
        <v>0</v>
      </c>
      <c r="Q14" s="6"/>
      <c r="R14" s="9">
        <v>0</v>
      </c>
      <c r="S14" s="6"/>
      <c r="T14" s="10">
        <f t="shared" si="0"/>
        <v>-32911093</v>
      </c>
      <c r="U14" s="6"/>
      <c r="V14" s="10">
        <v>-509488</v>
      </c>
      <c r="W14" s="6"/>
      <c r="X14" s="10">
        <f t="shared" si="1"/>
        <v>-33420581</v>
      </c>
    </row>
    <row r="15" spans="1:24" s="21" customFormat="1" ht="23.25" customHeight="1" x14ac:dyDescent="0.25">
      <c r="A15" s="23" t="s">
        <v>121</v>
      </c>
      <c r="B15" s="81"/>
      <c r="C15" s="81"/>
      <c r="D15" s="11">
        <f>SUM(D14:D14)</f>
        <v>0</v>
      </c>
      <c r="E15" s="12"/>
      <c r="F15" s="11">
        <f>SUM(F14:F14)</f>
        <v>0</v>
      </c>
      <c r="G15" s="12"/>
      <c r="H15" s="11">
        <f>SUM(H14:H14)</f>
        <v>0</v>
      </c>
      <c r="I15" s="6"/>
      <c r="J15" s="11">
        <f>SUM(J14:J14)</f>
        <v>0</v>
      </c>
      <c r="K15" s="6"/>
      <c r="L15" s="13">
        <f>SUM(L14:L14)</f>
        <v>-32911093</v>
      </c>
      <c r="M15" s="6"/>
      <c r="N15" s="11">
        <f>SUM(N14:N14)</f>
        <v>0</v>
      </c>
      <c r="O15" s="6"/>
      <c r="P15" s="14">
        <f>SUM(P14:P14)</f>
        <v>0</v>
      </c>
      <c r="Q15" s="6"/>
      <c r="R15" s="11">
        <f>SUM(R14:R14)</f>
        <v>0</v>
      </c>
      <c r="S15" s="6"/>
      <c r="T15" s="13">
        <f t="shared" si="0"/>
        <v>-32911093</v>
      </c>
      <c r="U15" s="13"/>
      <c r="V15" s="13">
        <f>SUM(V14:V14)</f>
        <v>-509488</v>
      </c>
      <c r="W15" s="13"/>
      <c r="X15" s="12">
        <f t="shared" si="1"/>
        <v>-33420581</v>
      </c>
    </row>
    <row r="16" spans="1:24" s="21" customFormat="1" ht="23.25" customHeight="1" x14ac:dyDescent="0.25">
      <c r="A16" s="23" t="s">
        <v>122</v>
      </c>
      <c r="B16" s="81"/>
      <c r="C16" s="81"/>
      <c r="D16" s="11">
        <v>0</v>
      </c>
      <c r="E16" s="12"/>
      <c r="F16" s="11">
        <v>0</v>
      </c>
      <c r="G16" s="12"/>
      <c r="H16" s="11">
        <v>0</v>
      </c>
      <c r="I16" s="6"/>
      <c r="J16" s="11">
        <v>0</v>
      </c>
      <c r="K16" s="6"/>
      <c r="L16" s="11">
        <v>0</v>
      </c>
      <c r="M16" s="6"/>
      <c r="N16" s="11">
        <v>0</v>
      </c>
      <c r="O16" s="6"/>
      <c r="P16" s="11">
        <v>0</v>
      </c>
      <c r="Q16" s="6"/>
      <c r="R16" s="11">
        <v>0</v>
      </c>
      <c r="S16" s="6"/>
      <c r="T16" s="11">
        <f t="shared" si="0"/>
        <v>0</v>
      </c>
      <c r="U16" s="13"/>
      <c r="V16" s="13">
        <v>50000</v>
      </c>
      <c r="W16" s="13"/>
      <c r="X16" s="12">
        <f t="shared" si="1"/>
        <v>50000</v>
      </c>
    </row>
    <row r="17" spans="1:24" s="21" customFormat="1" ht="23.25" customHeight="1" x14ac:dyDescent="0.25">
      <c r="A17" s="23" t="s">
        <v>29</v>
      </c>
      <c r="B17" s="81"/>
      <c r="C17" s="81"/>
      <c r="D17" s="9">
        <v>0</v>
      </c>
      <c r="E17" s="6"/>
      <c r="F17" s="9">
        <v>0</v>
      </c>
      <c r="G17" s="6"/>
      <c r="H17" s="9">
        <v>0</v>
      </c>
      <c r="I17" s="6"/>
      <c r="J17" s="9">
        <v>0</v>
      </c>
      <c r="K17" s="6"/>
      <c r="L17" s="6">
        <f>'SE Sep'!L16</f>
        <v>3076302</v>
      </c>
      <c r="M17" s="6"/>
      <c r="N17" s="9">
        <v>0</v>
      </c>
      <c r="O17" s="6"/>
      <c r="P17" s="10">
        <f>-L17</f>
        <v>-3076302</v>
      </c>
      <c r="Q17" s="6"/>
      <c r="R17" s="9">
        <v>0</v>
      </c>
      <c r="S17" s="6"/>
      <c r="T17" s="9">
        <f t="shared" si="0"/>
        <v>0</v>
      </c>
      <c r="U17" s="6"/>
      <c r="V17" s="9">
        <v>0</v>
      </c>
      <c r="W17" s="6"/>
      <c r="X17" s="11">
        <f t="shared" si="1"/>
        <v>0</v>
      </c>
    </row>
    <row r="18" spans="1:24" s="21" customFormat="1" ht="23.25" customHeight="1" thickBot="1" x14ac:dyDescent="0.3">
      <c r="A18" s="30" t="s">
        <v>112</v>
      </c>
      <c r="B18" s="81"/>
      <c r="C18" s="81"/>
      <c r="D18" s="15">
        <f>SUM(D13,D15:D17)</f>
        <v>2900687300</v>
      </c>
      <c r="E18" s="13"/>
      <c r="F18" s="15">
        <f>SUM(F13,F15:F17)</f>
        <v>602419718</v>
      </c>
      <c r="G18" s="6"/>
      <c r="H18" s="15">
        <f>SUM(H13,H15:H17)</f>
        <v>263184205</v>
      </c>
      <c r="I18" s="13"/>
      <c r="J18" s="51">
        <f>SUM(J13,J15:J17)</f>
        <v>0</v>
      </c>
      <c r="K18" s="13"/>
      <c r="L18" s="15">
        <f>SUM(L13,L15:L17)</f>
        <v>2118836542</v>
      </c>
      <c r="M18" s="13"/>
      <c r="N18" s="15" t="s">
        <v>99</v>
      </c>
      <c r="O18" s="13"/>
      <c r="P18" s="16">
        <f>SUM(P13,P15:P17)</f>
        <v>353696540</v>
      </c>
      <c r="Q18" s="13"/>
      <c r="R18" s="51">
        <f>SUM(R13,R15:R17)</f>
        <v>0</v>
      </c>
      <c r="S18" s="13"/>
      <c r="T18" s="15">
        <f t="shared" si="0"/>
        <v>6238824305</v>
      </c>
      <c r="U18" s="13"/>
      <c r="V18" s="15">
        <f>SUM(V13,V15:V17)</f>
        <v>-459488</v>
      </c>
      <c r="W18" s="13"/>
      <c r="X18" s="15">
        <f>T18+V18</f>
        <v>6238364817</v>
      </c>
    </row>
    <row r="19" spans="1:24" s="21" customFormat="1" ht="23.25" customHeight="1" thickTop="1" x14ac:dyDescent="0.25">
      <c r="A19" s="30"/>
      <c r="B19" s="81"/>
      <c r="C19" s="81"/>
      <c r="D19" s="29"/>
      <c r="E19" s="29"/>
      <c r="F19" s="29"/>
      <c r="G19" s="6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13"/>
      <c r="U19" s="29"/>
      <c r="V19" s="29"/>
      <c r="W19" s="29"/>
      <c r="X19" s="17"/>
    </row>
    <row r="20" spans="1:24" s="21" customFormat="1" ht="23.25" customHeight="1" x14ac:dyDescent="0.25">
      <c r="A20" s="30" t="s">
        <v>142</v>
      </c>
      <c r="B20" s="81"/>
      <c r="C20" s="81"/>
      <c r="D20" s="13">
        <v>2900687300</v>
      </c>
      <c r="E20" s="13"/>
      <c r="F20" s="13">
        <v>602419718</v>
      </c>
      <c r="G20" s="13"/>
      <c r="H20" s="13">
        <v>263184205</v>
      </c>
      <c r="I20" s="13"/>
      <c r="J20" s="50">
        <v>18985309</v>
      </c>
      <c r="K20" s="13"/>
      <c r="L20" s="13">
        <v>2330258271</v>
      </c>
      <c r="M20" s="13"/>
      <c r="N20" s="50">
        <v>-18985309</v>
      </c>
      <c r="O20" s="13"/>
      <c r="P20" s="13">
        <v>355216269</v>
      </c>
      <c r="Q20" s="13"/>
      <c r="R20" s="50">
        <v>0</v>
      </c>
      <c r="S20" s="13"/>
      <c r="T20" s="13">
        <f>SUM(D20:R20)</f>
        <v>6451765763</v>
      </c>
      <c r="U20" s="13"/>
      <c r="V20" s="13">
        <v>-1516524</v>
      </c>
      <c r="W20" s="13"/>
      <c r="X20" s="13">
        <f t="shared" ref="X20" si="2">T20+V20</f>
        <v>6450249239</v>
      </c>
    </row>
    <row r="21" spans="1:24" s="21" customFormat="1" ht="23.25" customHeight="1" x14ac:dyDescent="0.25">
      <c r="A21" s="23" t="s">
        <v>212</v>
      </c>
      <c r="B21" s="81"/>
      <c r="C21" s="81"/>
      <c r="D21" s="11">
        <v>0</v>
      </c>
      <c r="E21" s="12"/>
      <c r="F21" s="11">
        <v>0</v>
      </c>
      <c r="G21" s="12"/>
      <c r="H21" s="11">
        <v>0</v>
      </c>
      <c r="I21" s="12"/>
      <c r="J21" s="11">
        <v>0</v>
      </c>
      <c r="K21" s="12"/>
      <c r="L21" s="12">
        <f>'PL-6M'!D54</f>
        <v>63834209</v>
      </c>
      <c r="M21" s="12"/>
      <c r="N21" s="11">
        <v>0</v>
      </c>
      <c r="O21" s="12"/>
      <c r="P21" s="11">
        <v>0</v>
      </c>
      <c r="Q21" s="12"/>
      <c r="R21" s="11">
        <v>0</v>
      </c>
      <c r="S21" s="12"/>
      <c r="T21" s="12">
        <f t="shared" ref="T21:T28" si="3">SUM(D21:R21)</f>
        <v>63834209</v>
      </c>
      <c r="U21" s="12"/>
      <c r="V21" s="12">
        <v>-1831420</v>
      </c>
      <c r="W21" s="12"/>
      <c r="X21" s="12">
        <f t="shared" ref="X21:X27" si="4">T21+V21</f>
        <v>62002789</v>
      </c>
    </row>
    <row r="22" spans="1:24" s="21" customFormat="1" ht="23.25" customHeight="1" x14ac:dyDescent="0.25">
      <c r="A22" s="23" t="s">
        <v>198</v>
      </c>
      <c r="B22" s="81"/>
      <c r="C22" s="81"/>
      <c r="D22" s="9">
        <v>0</v>
      </c>
      <c r="E22" s="6"/>
      <c r="F22" s="9">
        <v>0</v>
      </c>
      <c r="G22" s="6"/>
      <c r="H22" s="9">
        <v>0</v>
      </c>
      <c r="I22" s="6"/>
      <c r="J22" s="9">
        <v>0</v>
      </c>
      <c r="K22" s="6"/>
      <c r="L22" s="9">
        <v>0</v>
      </c>
      <c r="M22" s="6"/>
      <c r="N22" s="9">
        <v>0</v>
      </c>
      <c r="O22" s="6"/>
      <c r="P22" s="9">
        <v>0</v>
      </c>
      <c r="Q22" s="6"/>
      <c r="R22" s="52">
        <v>-2896437</v>
      </c>
      <c r="S22" s="6"/>
      <c r="T22" s="10">
        <f t="shared" si="3"/>
        <v>-2896437</v>
      </c>
      <c r="U22" s="6"/>
      <c r="V22" s="9">
        <v>0</v>
      </c>
      <c r="W22" s="6"/>
      <c r="X22" s="10">
        <f t="shared" ref="X22" si="5">T22+V22</f>
        <v>-2896437</v>
      </c>
    </row>
    <row r="23" spans="1:24" s="21" customFormat="1" ht="23.25" customHeight="1" x14ac:dyDescent="0.25">
      <c r="A23" s="23" t="s">
        <v>190</v>
      </c>
      <c r="B23" s="81"/>
      <c r="C23" s="81"/>
      <c r="D23" s="50">
        <f>SUM(D21:D22)</f>
        <v>0</v>
      </c>
      <c r="E23" s="12"/>
      <c r="F23" s="50">
        <f>SUM(F21:F22)</f>
        <v>0</v>
      </c>
      <c r="G23" s="12"/>
      <c r="H23" s="50">
        <f>SUM(H21:H22)</f>
        <v>0</v>
      </c>
      <c r="I23" s="6"/>
      <c r="J23" s="50">
        <f>SUM(J21:J22)</f>
        <v>0</v>
      </c>
      <c r="K23" s="6"/>
      <c r="L23" s="50">
        <f>SUM(L21:L22)</f>
        <v>63834209</v>
      </c>
      <c r="M23" s="6"/>
      <c r="N23" s="50">
        <f>SUM(N21:N22)</f>
        <v>0</v>
      </c>
      <c r="O23" s="6"/>
      <c r="P23" s="50">
        <f>SUM(P21:P22)</f>
        <v>0</v>
      </c>
      <c r="Q23" s="6"/>
      <c r="R23" s="50">
        <f>SUM(R21:R22)</f>
        <v>-2896437</v>
      </c>
      <c r="S23" s="6"/>
      <c r="T23" s="50">
        <f t="shared" si="3"/>
        <v>60937772</v>
      </c>
      <c r="U23" s="13"/>
      <c r="V23" s="50">
        <f>SUM(V21:V22)</f>
        <v>-1831420</v>
      </c>
      <c r="W23" s="13"/>
      <c r="X23" s="50">
        <f>SUM(X21:X22)</f>
        <v>59106352</v>
      </c>
    </row>
    <row r="24" spans="1:24" s="21" customFormat="1" ht="23.25" customHeight="1" x14ac:dyDescent="0.25">
      <c r="A24" s="23" t="s">
        <v>139</v>
      </c>
      <c r="B24" s="82"/>
      <c r="C24" s="81"/>
      <c r="D24" s="11">
        <v>0</v>
      </c>
      <c r="E24" s="12"/>
      <c r="F24" s="11">
        <v>0</v>
      </c>
      <c r="G24" s="12"/>
      <c r="H24" s="11">
        <v>0</v>
      </c>
      <c r="I24" s="6"/>
      <c r="J24" s="11">
        <v>0</v>
      </c>
      <c r="K24" s="11"/>
      <c r="L24" s="11">
        <v>0</v>
      </c>
      <c r="M24" s="6"/>
      <c r="N24" s="50">
        <v>-70051165</v>
      </c>
      <c r="O24" s="6"/>
      <c r="P24" s="11">
        <v>0</v>
      </c>
      <c r="Q24" s="6"/>
      <c r="R24" s="11">
        <v>0</v>
      </c>
      <c r="S24" s="6"/>
      <c r="T24" s="50">
        <f t="shared" si="3"/>
        <v>-70051165</v>
      </c>
      <c r="U24" s="13"/>
      <c r="V24" s="11">
        <v>0</v>
      </c>
      <c r="W24" s="13"/>
      <c r="X24" s="12">
        <f t="shared" si="4"/>
        <v>-70051165</v>
      </c>
    </row>
    <row r="25" spans="1:24" s="21" customFormat="1" ht="23.25" customHeight="1" x14ac:dyDescent="0.25">
      <c r="A25" s="23" t="s">
        <v>199</v>
      </c>
      <c r="B25" s="82"/>
      <c r="C25" s="81"/>
      <c r="D25" s="11">
        <v>0</v>
      </c>
      <c r="E25" s="12"/>
      <c r="F25" s="11">
        <v>0</v>
      </c>
      <c r="G25" s="12"/>
      <c r="H25" s="11">
        <v>0</v>
      </c>
      <c r="I25" s="6"/>
      <c r="J25" s="50">
        <v>70051165</v>
      </c>
      <c r="K25" s="6"/>
      <c r="L25" s="13">
        <f>-J25</f>
        <v>-70051165</v>
      </c>
      <c r="M25" s="6"/>
      <c r="N25" s="11">
        <v>0</v>
      </c>
      <c r="O25" s="6"/>
      <c r="P25" s="11">
        <v>0</v>
      </c>
      <c r="Q25" s="6"/>
      <c r="R25" s="11">
        <v>0</v>
      </c>
      <c r="S25" s="6"/>
      <c r="T25" s="11">
        <f t="shared" si="3"/>
        <v>0</v>
      </c>
      <c r="U25" s="13"/>
      <c r="V25" s="11">
        <v>0</v>
      </c>
      <c r="W25" s="13"/>
      <c r="X25" s="11">
        <f t="shared" si="4"/>
        <v>0</v>
      </c>
    </row>
    <row r="26" spans="1:24" s="21" customFormat="1" ht="23.25" customHeight="1" x14ac:dyDescent="0.25">
      <c r="A26" s="23" t="s">
        <v>200</v>
      </c>
      <c r="B26" s="81"/>
      <c r="C26" s="81"/>
      <c r="D26" s="11">
        <v>0</v>
      </c>
      <c r="E26" s="12"/>
      <c r="F26" s="11">
        <v>0</v>
      </c>
      <c r="G26" s="12"/>
      <c r="H26" s="50">
        <v>5453586</v>
      </c>
      <c r="I26" s="6"/>
      <c r="J26" s="11">
        <v>0</v>
      </c>
      <c r="K26" s="6"/>
      <c r="L26" s="50">
        <f>-H26</f>
        <v>-5453586</v>
      </c>
      <c r="M26" s="6"/>
      <c r="N26" s="11">
        <v>0</v>
      </c>
      <c r="O26" s="6"/>
      <c r="P26" s="11">
        <v>0</v>
      </c>
      <c r="Q26" s="6"/>
      <c r="R26" s="11">
        <v>0</v>
      </c>
      <c r="S26" s="6"/>
      <c r="T26" s="11">
        <f t="shared" si="3"/>
        <v>0</v>
      </c>
      <c r="U26" s="13"/>
      <c r="V26" s="11">
        <v>0</v>
      </c>
      <c r="W26" s="13"/>
      <c r="X26" s="11">
        <f t="shared" si="4"/>
        <v>0</v>
      </c>
    </row>
    <row r="27" spans="1:24" s="21" customFormat="1" ht="23.25" customHeight="1" x14ac:dyDescent="0.25">
      <c r="A27" s="23" t="s">
        <v>29</v>
      </c>
      <c r="B27" s="81"/>
      <c r="C27" s="81"/>
      <c r="D27" s="11">
        <v>0</v>
      </c>
      <c r="E27" s="6"/>
      <c r="F27" s="11">
        <v>0</v>
      </c>
      <c r="G27" s="6"/>
      <c r="H27" s="9">
        <v>0</v>
      </c>
      <c r="I27" s="6"/>
      <c r="J27" s="11">
        <v>0</v>
      </c>
      <c r="K27" s="6"/>
      <c r="L27" s="6">
        <f>-P27</f>
        <v>3264274</v>
      </c>
      <c r="M27" s="6"/>
      <c r="N27" s="11">
        <v>0</v>
      </c>
      <c r="O27" s="6"/>
      <c r="P27" s="10">
        <v>-3264274</v>
      </c>
      <c r="Q27" s="6"/>
      <c r="R27" s="9">
        <v>0</v>
      </c>
      <c r="S27" s="6"/>
      <c r="T27" s="11">
        <f t="shared" si="3"/>
        <v>0</v>
      </c>
      <c r="U27" s="6"/>
      <c r="V27" s="11">
        <v>0</v>
      </c>
      <c r="W27" s="6"/>
      <c r="X27" s="11">
        <f t="shared" si="4"/>
        <v>0</v>
      </c>
    </row>
    <row r="28" spans="1:24" s="21" customFormat="1" ht="23.25" customHeight="1" thickBot="1" x14ac:dyDescent="0.3">
      <c r="A28" s="30" t="s">
        <v>143</v>
      </c>
      <c r="B28" s="81"/>
      <c r="C28" s="81"/>
      <c r="D28" s="15">
        <f>SUM(D20,D23:D27)</f>
        <v>2900687300</v>
      </c>
      <c r="E28" s="13"/>
      <c r="F28" s="15">
        <f>SUM(F20,F23:F27)</f>
        <v>602419718</v>
      </c>
      <c r="G28" s="6"/>
      <c r="H28" s="15">
        <f>SUM(H20,H23:H27)</f>
        <v>268637791</v>
      </c>
      <c r="I28" s="13"/>
      <c r="J28" s="15">
        <f>SUM(J20,J23:J27)</f>
        <v>89036474</v>
      </c>
      <c r="K28" s="13"/>
      <c r="L28" s="15">
        <f>SUM(L20,L23:L27)</f>
        <v>2321852003</v>
      </c>
      <c r="M28" s="13"/>
      <c r="N28" s="15">
        <f>SUM(N20,N23:N27)</f>
        <v>-89036474</v>
      </c>
      <c r="O28" s="13"/>
      <c r="P28" s="16">
        <f>SUM(P20,P23:P27)</f>
        <v>351951995</v>
      </c>
      <c r="Q28" s="13"/>
      <c r="R28" s="15">
        <f>SUM(R20,R23:R27)</f>
        <v>-2896437</v>
      </c>
      <c r="S28" s="13"/>
      <c r="T28" s="15">
        <f t="shared" si="3"/>
        <v>6442652370</v>
      </c>
      <c r="U28" s="13"/>
      <c r="V28" s="15">
        <f>SUM(V20,V23:V27)</f>
        <v>-3347944</v>
      </c>
      <c r="W28" s="13"/>
      <c r="X28" s="15">
        <f>T28+V28</f>
        <v>6439304426</v>
      </c>
    </row>
    <row r="29" spans="1:24" s="21" customFormat="1" ht="23.25" customHeight="1" thickTop="1" x14ac:dyDescent="0.25">
      <c r="A29" s="30"/>
      <c r="B29" s="81"/>
      <c r="C29" s="81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13"/>
      <c r="U29" s="29"/>
      <c r="V29" s="29"/>
      <c r="W29" s="29"/>
      <c r="X29" s="29"/>
    </row>
    <row r="30" spans="1:24" s="21" customFormat="1" ht="23.25" customHeight="1" x14ac:dyDescent="0.25">
      <c r="A30" s="30"/>
      <c r="B30" s="81"/>
      <c r="C30" s="81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13"/>
      <c r="U30" s="29"/>
      <c r="V30" s="29"/>
      <c r="W30" s="29"/>
      <c r="X30" s="29"/>
    </row>
    <row r="31" spans="1:24" x14ac:dyDescent="0.25">
      <c r="A31" s="23" t="s">
        <v>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34"/>
      <c r="U31" s="24"/>
      <c r="V31" s="17"/>
      <c r="W31" s="24"/>
      <c r="X31" s="24"/>
    </row>
  </sheetData>
  <mergeCells count="8">
    <mergeCell ref="H9:L9"/>
    <mergeCell ref="P8:R8"/>
    <mergeCell ref="A1:X1"/>
    <mergeCell ref="A2:X2"/>
    <mergeCell ref="A3:X3"/>
    <mergeCell ref="A5:X5"/>
    <mergeCell ref="D7:X7"/>
    <mergeCell ref="A4:X4"/>
  </mergeCells>
  <pageMargins left="0.8" right="0.3" top="1" bottom="0.5" header="0.5" footer="0.5"/>
  <pageSetup paperSize="9" scale="70" orientation="landscape" r:id="rId1"/>
  <ignoredErrors>
    <ignoredError sqref="D23:X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A772C-275D-478B-A760-789846D9BB4F}">
  <dimension ref="A1:R27"/>
  <sheetViews>
    <sheetView view="pageBreakPreview" zoomScaleNormal="100" zoomScaleSheetLayoutView="100" workbookViewId="0">
      <selection sqref="A1:R1"/>
    </sheetView>
  </sheetViews>
  <sheetFormatPr defaultColWidth="9.44140625" defaultRowHeight="23.4" x14ac:dyDescent="0.25"/>
  <cols>
    <col min="1" max="1" width="36.21875" style="19" customWidth="1"/>
    <col min="2" max="2" width="4.44140625" style="19" customWidth="1"/>
    <col min="3" max="3" width="0.88671875" style="19" customWidth="1"/>
    <col min="4" max="4" width="13.33203125" style="19" customWidth="1"/>
    <col min="5" max="5" width="0.88671875" style="19" customWidth="1"/>
    <col min="6" max="6" width="13.33203125" style="19" customWidth="1"/>
    <col min="7" max="7" width="0.88671875" style="19" customWidth="1"/>
    <col min="8" max="8" width="15.6640625" style="19" customWidth="1"/>
    <col min="9" max="9" width="0.88671875" style="19" customWidth="1"/>
    <col min="10" max="10" width="15.77734375" style="19" bestFit="1" customWidth="1"/>
    <col min="11" max="11" width="0.88671875" style="19" customWidth="1"/>
    <col min="12" max="12" width="13.33203125" style="19" customWidth="1"/>
    <col min="13" max="13" width="0.88671875" style="19" customWidth="1"/>
    <col min="14" max="14" width="13.33203125" style="19" customWidth="1"/>
    <col min="15" max="15" width="0.88671875" style="19" customWidth="1"/>
    <col min="16" max="16" width="19.6640625" style="19" customWidth="1"/>
    <col min="17" max="17" width="0.88671875" style="19" customWidth="1"/>
    <col min="18" max="18" width="15.6640625" style="19" customWidth="1"/>
    <col min="19" max="16384" width="9.44140625" style="19"/>
  </cols>
  <sheetData>
    <row r="1" spans="1:18" ht="23.25" customHeight="1" x14ac:dyDescent="0.25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</row>
    <row r="2" spans="1:18" ht="23.25" customHeight="1" x14ac:dyDescent="0.25">
      <c r="A2" s="196" t="s">
        <v>103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</row>
    <row r="3" spans="1:18" ht="23.25" customHeight="1" x14ac:dyDescent="0.25">
      <c r="A3" s="196" t="s">
        <v>141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</row>
    <row r="4" spans="1:18" ht="23.25" customHeight="1" x14ac:dyDescent="0.25">
      <c r="A4" s="206" t="s">
        <v>98</v>
      </c>
      <c r="B4" s="206"/>
      <c r="C4" s="20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</row>
    <row r="5" spans="1:18" ht="23.25" customHeight="1" x14ac:dyDescent="0.25">
      <c r="A5" s="199" t="s">
        <v>101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</row>
    <row r="6" spans="1:18" ht="8.1" customHeight="1" x14ac:dyDescent="0.25">
      <c r="A6" s="161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</row>
    <row r="7" spans="1:18" s="21" customFormat="1" ht="23.25" customHeight="1" x14ac:dyDescent="0.25">
      <c r="A7" s="80"/>
      <c r="B7" s="83"/>
      <c r="C7" s="80"/>
      <c r="D7" s="200" t="s">
        <v>2</v>
      </c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</row>
    <row r="8" spans="1:18" s="21" customFormat="1" ht="23.25" customHeight="1" x14ac:dyDescent="0.25">
      <c r="A8" s="80"/>
      <c r="B8" s="80"/>
      <c r="C8" s="80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 t="s">
        <v>23</v>
      </c>
      <c r="Q8" s="28"/>
      <c r="R8" s="28"/>
    </row>
    <row r="9" spans="1:18" s="21" customFormat="1" ht="23.25" customHeight="1" x14ac:dyDescent="0.25">
      <c r="A9" s="80"/>
      <c r="B9" s="80"/>
      <c r="C9" s="80"/>
      <c r="D9" s="28" t="s">
        <v>7</v>
      </c>
      <c r="E9" s="28"/>
      <c r="F9" s="28"/>
      <c r="G9" s="28"/>
      <c r="H9" s="200" t="s">
        <v>8</v>
      </c>
      <c r="I9" s="200"/>
      <c r="J9" s="200"/>
      <c r="K9" s="200"/>
      <c r="L9" s="200"/>
      <c r="M9" s="28"/>
      <c r="N9" s="28"/>
      <c r="O9" s="28"/>
      <c r="P9" s="77" t="s">
        <v>44</v>
      </c>
      <c r="Q9" s="28"/>
      <c r="R9" s="27"/>
    </row>
    <row r="10" spans="1:18" s="80" customFormat="1" ht="23.25" customHeight="1" x14ac:dyDescent="0.25">
      <c r="D10" s="28" t="s">
        <v>97</v>
      </c>
      <c r="E10" s="28"/>
      <c r="F10" s="28" t="s">
        <v>24</v>
      </c>
      <c r="G10" s="28"/>
      <c r="H10" s="28" t="s">
        <v>194</v>
      </c>
      <c r="I10" s="27"/>
      <c r="J10" s="28" t="s">
        <v>194</v>
      </c>
      <c r="K10" s="27"/>
      <c r="L10" s="27"/>
      <c r="M10" s="28"/>
      <c r="N10" s="28"/>
      <c r="O10" s="28"/>
      <c r="P10" s="28" t="s">
        <v>22</v>
      </c>
      <c r="Q10" s="28"/>
      <c r="R10" s="28" t="s">
        <v>21</v>
      </c>
    </row>
    <row r="11" spans="1:18" s="80" customFormat="1" ht="23.25" customHeight="1" x14ac:dyDescent="0.25">
      <c r="D11" s="77" t="s">
        <v>96</v>
      </c>
      <c r="E11" s="28"/>
      <c r="F11" s="77" t="s">
        <v>26</v>
      </c>
      <c r="G11" s="28"/>
      <c r="H11" s="77" t="s">
        <v>230</v>
      </c>
      <c r="I11" s="28"/>
      <c r="J11" s="77" t="s">
        <v>234</v>
      </c>
      <c r="K11" s="28"/>
      <c r="L11" s="77" t="s">
        <v>27</v>
      </c>
      <c r="M11" s="28"/>
      <c r="N11" s="77" t="s">
        <v>139</v>
      </c>
      <c r="O11" s="28"/>
      <c r="P11" s="77" t="s">
        <v>45</v>
      </c>
      <c r="Q11" s="28"/>
      <c r="R11" s="77" t="s">
        <v>6</v>
      </c>
    </row>
    <row r="12" spans="1:18" s="80" customFormat="1" ht="8.1" customHeight="1" x14ac:dyDescent="0.25"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1:18" s="21" customFormat="1" ht="23.25" customHeight="1" x14ac:dyDescent="0.25">
      <c r="A13" s="30" t="s">
        <v>83</v>
      </c>
      <c r="B13" s="30"/>
      <c r="C13" s="30"/>
      <c r="D13" s="13">
        <v>2900687300</v>
      </c>
      <c r="E13" s="162"/>
      <c r="F13" s="7">
        <v>602419718</v>
      </c>
      <c r="G13" s="162"/>
      <c r="H13" s="7">
        <v>263184205</v>
      </c>
      <c r="I13" s="162"/>
      <c r="J13" s="162">
        <v>0</v>
      </c>
      <c r="K13" s="162"/>
      <c r="L13" s="7">
        <v>1741863896</v>
      </c>
      <c r="M13" s="162"/>
      <c r="N13" s="162">
        <v>0</v>
      </c>
      <c r="O13" s="162"/>
      <c r="P13" s="7">
        <v>356772842</v>
      </c>
      <c r="Q13" s="162"/>
      <c r="R13" s="7">
        <f>SUM(D13:P13)</f>
        <v>5864927961</v>
      </c>
    </row>
    <row r="14" spans="1:18" s="21" customFormat="1" ht="23.25" customHeight="1" x14ac:dyDescent="0.25">
      <c r="A14" s="23" t="s">
        <v>20</v>
      </c>
      <c r="B14" s="23"/>
      <c r="C14" s="23"/>
      <c r="D14" s="163">
        <v>0</v>
      </c>
      <c r="E14" s="162"/>
      <c r="F14" s="163">
        <v>0</v>
      </c>
      <c r="G14" s="162"/>
      <c r="H14" s="163">
        <v>0</v>
      </c>
      <c r="I14" s="162"/>
      <c r="J14" s="163">
        <v>0</v>
      </c>
      <c r="K14" s="162"/>
      <c r="L14" s="164">
        <v>-51660390</v>
      </c>
      <c r="M14" s="162"/>
      <c r="N14" s="163">
        <v>0</v>
      </c>
      <c r="O14" s="162"/>
      <c r="P14" s="163">
        <v>0</v>
      </c>
      <c r="Q14" s="162"/>
      <c r="R14" s="164">
        <f t="shared" ref="R14:R25" si="0">SUM(D14:P14)</f>
        <v>-51660390</v>
      </c>
    </row>
    <row r="15" spans="1:18" s="21" customFormat="1" ht="23.25" customHeight="1" x14ac:dyDescent="0.25">
      <c r="A15" s="23" t="s">
        <v>121</v>
      </c>
      <c r="B15" s="23"/>
      <c r="C15" s="23"/>
      <c r="D15" s="162">
        <f>SUM(D14:D14)</f>
        <v>0</v>
      </c>
      <c r="E15" s="162"/>
      <c r="F15" s="162">
        <f>SUM(F14:F14)</f>
        <v>0</v>
      </c>
      <c r="G15" s="162"/>
      <c r="H15" s="162">
        <f>SUM(H14:H14)</f>
        <v>0</v>
      </c>
      <c r="I15" s="162"/>
      <c r="J15" s="162" t="s">
        <v>99</v>
      </c>
      <c r="K15" s="162"/>
      <c r="L15" s="7">
        <f>SUM(L14:L14)</f>
        <v>-51660390</v>
      </c>
      <c r="M15" s="162"/>
      <c r="N15" s="162">
        <f>SUM(N14:N14)</f>
        <v>0</v>
      </c>
      <c r="O15" s="162"/>
      <c r="P15" s="162">
        <f>SUM(P14:P14)</f>
        <v>0</v>
      </c>
      <c r="Q15" s="162"/>
      <c r="R15" s="7">
        <f t="shared" si="0"/>
        <v>-51660390</v>
      </c>
    </row>
    <row r="16" spans="1:18" s="21" customFormat="1" ht="23.25" customHeight="1" x14ac:dyDescent="0.25">
      <c r="A16" s="23" t="s">
        <v>29</v>
      </c>
      <c r="B16" s="23"/>
      <c r="C16" s="23"/>
      <c r="D16" s="162">
        <v>0</v>
      </c>
      <c r="E16" s="162"/>
      <c r="F16" s="162">
        <v>0</v>
      </c>
      <c r="G16" s="162"/>
      <c r="H16" s="162">
        <v>0</v>
      </c>
      <c r="I16" s="162"/>
      <c r="J16" s="162">
        <v>0</v>
      </c>
      <c r="K16" s="162"/>
      <c r="L16" s="164">
        <v>3076302</v>
      </c>
      <c r="M16" s="162"/>
      <c r="N16" s="162">
        <v>0</v>
      </c>
      <c r="O16" s="162"/>
      <c r="P16" s="164">
        <f>-L16</f>
        <v>-3076302</v>
      </c>
      <c r="Q16" s="162"/>
      <c r="R16" s="162">
        <f t="shared" si="0"/>
        <v>0</v>
      </c>
    </row>
    <row r="17" spans="1:18" s="21" customFormat="1" ht="23.25" customHeight="1" thickBot="1" x14ac:dyDescent="0.3">
      <c r="A17" s="30" t="s">
        <v>112</v>
      </c>
      <c r="B17" s="30"/>
      <c r="C17" s="30"/>
      <c r="D17" s="165">
        <f>SUM(D13,D15,D16)</f>
        <v>2900687300</v>
      </c>
      <c r="E17" s="26"/>
      <c r="F17" s="165">
        <f>SUM(F13,F15,F16)</f>
        <v>602419718</v>
      </c>
      <c r="G17" s="26"/>
      <c r="H17" s="165">
        <f>SUM(H13,H15,H16)</f>
        <v>263184205</v>
      </c>
      <c r="I17" s="162"/>
      <c r="J17" s="166">
        <f>SUM(J13,J15,J16)</f>
        <v>0</v>
      </c>
      <c r="K17" s="162"/>
      <c r="L17" s="165">
        <f>SUM(L13,L15,L16)</f>
        <v>1693279808</v>
      </c>
      <c r="M17" s="162"/>
      <c r="N17" s="166">
        <f>SUM(N13,N15,N16)</f>
        <v>0</v>
      </c>
      <c r="O17" s="162"/>
      <c r="P17" s="165">
        <f>SUM(P13,P15,P16)</f>
        <v>353696540</v>
      </c>
      <c r="Q17" s="162"/>
      <c r="R17" s="165">
        <f t="shared" si="0"/>
        <v>5813267571</v>
      </c>
    </row>
    <row r="18" spans="1:18" ht="23.25" customHeight="1" thickTop="1" x14ac:dyDescent="0.25"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</row>
    <row r="19" spans="1:18" s="21" customFormat="1" ht="23.25" customHeight="1" x14ac:dyDescent="0.25">
      <c r="A19" s="30" t="s">
        <v>142</v>
      </c>
      <c r="B19" s="30"/>
      <c r="C19" s="30"/>
      <c r="D19" s="7">
        <v>2900687300</v>
      </c>
      <c r="E19" s="7"/>
      <c r="F19" s="7">
        <v>602419718</v>
      </c>
      <c r="G19" s="7"/>
      <c r="H19" s="7">
        <v>263184205</v>
      </c>
      <c r="I19" s="7"/>
      <c r="J19" s="54">
        <v>18985309</v>
      </c>
      <c r="K19" s="13"/>
      <c r="L19" s="7">
        <v>1821544700</v>
      </c>
      <c r="M19" s="13"/>
      <c r="N19" s="54">
        <v>-18985309</v>
      </c>
      <c r="O19" s="13"/>
      <c r="P19" s="7">
        <v>355216269</v>
      </c>
      <c r="Q19" s="13"/>
      <c r="R19" s="7">
        <f t="shared" si="0"/>
        <v>5943052192</v>
      </c>
    </row>
    <row r="20" spans="1:18" s="21" customFormat="1" ht="23.25" customHeight="1" x14ac:dyDescent="0.25">
      <c r="A20" s="23" t="s">
        <v>212</v>
      </c>
      <c r="B20" s="23"/>
      <c r="C20" s="23"/>
      <c r="D20" s="163">
        <v>0</v>
      </c>
      <c r="E20" s="162"/>
      <c r="F20" s="163">
        <v>0</v>
      </c>
      <c r="G20" s="162"/>
      <c r="H20" s="163">
        <v>0</v>
      </c>
      <c r="I20" s="162"/>
      <c r="J20" s="163">
        <v>0</v>
      </c>
      <c r="K20" s="162"/>
      <c r="L20" s="164">
        <v>66218496</v>
      </c>
      <c r="M20" s="162"/>
      <c r="N20" s="163">
        <v>0</v>
      </c>
      <c r="O20" s="162"/>
      <c r="P20" s="163">
        <v>0</v>
      </c>
      <c r="Q20" s="162"/>
      <c r="R20" s="164">
        <f t="shared" si="0"/>
        <v>66218496</v>
      </c>
    </row>
    <row r="21" spans="1:18" s="21" customFormat="1" ht="23.25" customHeight="1" x14ac:dyDescent="0.25">
      <c r="A21" s="23" t="s">
        <v>213</v>
      </c>
      <c r="B21" s="23"/>
      <c r="C21" s="23"/>
      <c r="D21" s="162">
        <f>SUM(D20:D20)</f>
        <v>0</v>
      </c>
      <c r="E21" s="162"/>
      <c r="F21" s="162">
        <f>SUM(F20:F20)</f>
        <v>0</v>
      </c>
      <c r="G21" s="162"/>
      <c r="H21" s="162">
        <f>SUM(H20:H20)</f>
        <v>0</v>
      </c>
      <c r="I21" s="162"/>
      <c r="J21" s="162">
        <f>SUM(J20:J20)</f>
        <v>0</v>
      </c>
      <c r="K21" s="162"/>
      <c r="L21" s="7">
        <f>SUM(L20:L20)</f>
        <v>66218496</v>
      </c>
      <c r="M21" s="162"/>
      <c r="N21" s="162">
        <f>SUM(N20:N20)</f>
        <v>0</v>
      </c>
      <c r="O21" s="162"/>
      <c r="P21" s="162">
        <f>SUM(P20:P20)</f>
        <v>0</v>
      </c>
      <c r="Q21" s="162"/>
      <c r="R21" s="7">
        <f t="shared" si="0"/>
        <v>66218496</v>
      </c>
    </row>
    <row r="22" spans="1:18" s="21" customFormat="1" ht="23.25" customHeight="1" x14ac:dyDescent="0.25">
      <c r="A22" s="23" t="s">
        <v>139</v>
      </c>
      <c r="B22" s="25"/>
      <c r="C22" s="23"/>
      <c r="D22" s="162">
        <v>0</v>
      </c>
      <c r="E22" s="162"/>
      <c r="F22" s="162">
        <v>0</v>
      </c>
      <c r="G22" s="162"/>
      <c r="H22" s="162">
        <v>0</v>
      </c>
      <c r="I22" s="162"/>
      <c r="J22" s="162">
        <v>0</v>
      </c>
      <c r="K22" s="162"/>
      <c r="L22" s="162">
        <v>0</v>
      </c>
      <c r="M22" s="162"/>
      <c r="N22" s="7">
        <f>L23</f>
        <v>-70051165</v>
      </c>
      <c r="O22" s="162"/>
      <c r="P22" s="162">
        <v>0</v>
      </c>
      <c r="Q22" s="162"/>
      <c r="R22" s="7">
        <f t="shared" si="0"/>
        <v>-70051165</v>
      </c>
    </row>
    <row r="23" spans="1:18" s="21" customFormat="1" ht="23.25" customHeight="1" x14ac:dyDescent="0.25">
      <c r="A23" s="23" t="s">
        <v>199</v>
      </c>
      <c r="B23" s="25"/>
      <c r="C23" s="23"/>
      <c r="D23" s="162">
        <v>0</v>
      </c>
      <c r="E23" s="162"/>
      <c r="F23" s="162">
        <v>0</v>
      </c>
      <c r="G23" s="162"/>
      <c r="H23" s="162">
        <v>0</v>
      </c>
      <c r="I23" s="162"/>
      <c r="J23" s="13">
        <v>70051165</v>
      </c>
      <c r="K23" s="162"/>
      <c r="L23" s="7">
        <f>-J23</f>
        <v>-70051165</v>
      </c>
      <c r="M23" s="162"/>
      <c r="N23" s="162">
        <v>0</v>
      </c>
      <c r="O23" s="162"/>
      <c r="P23" s="162">
        <v>0</v>
      </c>
      <c r="Q23" s="162"/>
      <c r="R23" s="162">
        <f t="shared" si="0"/>
        <v>0</v>
      </c>
    </row>
    <row r="24" spans="1:18" s="21" customFormat="1" ht="23.25" customHeight="1" x14ac:dyDescent="0.25">
      <c r="A24" s="23" t="s">
        <v>29</v>
      </c>
      <c r="B24" s="23"/>
      <c r="C24" s="23"/>
      <c r="D24" s="162">
        <v>0</v>
      </c>
      <c r="E24" s="162"/>
      <c r="F24" s="162">
        <v>0</v>
      </c>
      <c r="G24" s="162"/>
      <c r="H24" s="162">
        <v>0</v>
      </c>
      <c r="I24" s="162"/>
      <c r="J24" s="162">
        <v>0</v>
      </c>
      <c r="K24" s="162"/>
      <c r="L24" s="7">
        <v>3264274</v>
      </c>
      <c r="M24" s="162"/>
      <c r="N24" s="162">
        <v>0</v>
      </c>
      <c r="O24" s="162"/>
      <c r="P24" s="7">
        <f>-L24</f>
        <v>-3264274</v>
      </c>
      <c r="Q24" s="162"/>
      <c r="R24" s="162">
        <f t="shared" si="0"/>
        <v>0</v>
      </c>
    </row>
    <row r="25" spans="1:18" s="21" customFormat="1" ht="23.25" customHeight="1" thickBot="1" x14ac:dyDescent="0.3">
      <c r="A25" s="30" t="s">
        <v>143</v>
      </c>
      <c r="B25" s="30"/>
      <c r="C25" s="30"/>
      <c r="D25" s="165">
        <f>SUM(D19,D21:D24)</f>
        <v>2900687300</v>
      </c>
      <c r="E25" s="7"/>
      <c r="F25" s="165">
        <f>SUM(F19,F21:F24)</f>
        <v>602419718</v>
      </c>
      <c r="G25" s="7"/>
      <c r="H25" s="165">
        <f>SUM(H19,H21:H24)</f>
        <v>263184205</v>
      </c>
      <c r="I25" s="7"/>
      <c r="J25" s="165">
        <f>SUM(J19,J21:J24)</f>
        <v>89036474</v>
      </c>
      <c r="K25" s="13"/>
      <c r="L25" s="165">
        <f>SUM(L19,L21:L24)</f>
        <v>1820976305</v>
      </c>
      <c r="M25" s="13"/>
      <c r="N25" s="165">
        <f>SUM(N19,N21:N24)</f>
        <v>-89036474</v>
      </c>
      <c r="O25" s="13"/>
      <c r="P25" s="165">
        <f>SUM(P19,P21:P24)</f>
        <v>351951995</v>
      </c>
      <c r="Q25" s="162"/>
      <c r="R25" s="165">
        <f t="shared" si="0"/>
        <v>5939219523</v>
      </c>
    </row>
    <row r="26" spans="1:18" ht="23.25" customHeight="1" thickTop="1" x14ac:dyDescent="0.25"/>
    <row r="27" spans="1:18" ht="23.25" customHeight="1" x14ac:dyDescent="0.25">
      <c r="A27" s="23" t="s">
        <v>5</v>
      </c>
      <c r="B27" s="23"/>
      <c r="C27" s="23"/>
    </row>
  </sheetData>
  <mergeCells count="7">
    <mergeCell ref="H9:L9"/>
    <mergeCell ref="D7:R7"/>
    <mergeCell ref="A1:R1"/>
    <mergeCell ref="A2:R2"/>
    <mergeCell ref="A3:R3"/>
    <mergeCell ref="A5:R5"/>
    <mergeCell ref="A4:R4"/>
  </mergeCells>
  <pageMargins left="0.8" right="0.3" top="1" bottom="0.5" header="0.5" footer="0.5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A8729-24F1-42DB-9BB1-06DD1F8DB73E}">
  <dimension ref="A1:J122"/>
  <sheetViews>
    <sheetView tabSelected="1" view="pageBreakPreview" zoomScaleNormal="100" zoomScaleSheetLayoutView="100" workbookViewId="0">
      <selection activeCell="N8" sqref="N8"/>
    </sheetView>
  </sheetViews>
  <sheetFormatPr defaultColWidth="8.88671875" defaultRowHeight="23.4" x14ac:dyDescent="0.6"/>
  <cols>
    <col min="1" max="1" width="45.6640625" style="169" customWidth="1"/>
    <col min="2" max="2" width="10.6640625" style="169" customWidth="1"/>
    <col min="3" max="3" width="0.88671875" style="169" customWidth="1"/>
    <col min="4" max="4" width="13.6640625" style="169" customWidth="1"/>
    <col min="5" max="5" width="0.88671875" style="169" customWidth="1"/>
    <col min="6" max="6" width="13.6640625" style="169" customWidth="1"/>
    <col min="7" max="7" width="0.88671875" style="169" customWidth="1"/>
    <col min="8" max="8" width="13.6640625" style="169" customWidth="1"/>
    <col min="9" max="9" width="0.88671875" style="169" customWidth="1"/>
    <col min="10" max="10" width="13.6640625" style="169" customWidth="1"/>
    <col min="11" max="16384" width="8.88671875" style="168"/>
  </cols>
  <sheetData>
    <row r="1" spans="1:10" ht="24" customHeight="1" x14ac:dyDescent="0.6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ht="24" customHeight="1" x14ac:dyDescent="0.6">
      <c r="A2" s="191" t="s">
        <v>30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0" ht="24" customHeight="1" x14ac:dyDescent="0.6">
      <c r="A3" s="191" t="s">
        <v>141</v>
      </c>
      <c r="B3" s="191"/>
      <c r="C3" s="191"/>
      <c r="D3" s="191"/>
      <c r="E3" s="191"/>
      <c r="F3" s="191"/>
      <c r="G3" s="191"/>
      <c r="H3" s="191"/>
      <c r="I3" s="191"/>
      <c r="J3" s="191"/>
    </row>
    <row r="4" spans="1:10" ht="24" customHeight="1" x14ac:dyDescent="0.6">
      <c r="A4" s="192" t="s">
        <v>98</v>
      </c>
      <c r="B4" s="191"/>
      <c r="C4" s="191"/>
      <c r="D4" s="191"/>
      <c r="E4" s="191"/>
      <c r="F4" s="191"/>
      <c r="G4" s="191"/>
      <c r="H4" s="191"/>
      <c r="I4" s="191"/>
      <c r="J4" s="191"/>
    </row>
    <row r="5" spans="1:10" ht="24" customHeight="1" x14ac:dyDescent="0.6">
      <c r="A5" s="193" t="s">
        <v>101</v>
      </c>
      <c r="B5" s="193"/>
      <c r="C5" s="193"/>
      <c r="D5" s="193"/>
      <c r="E5" s="193"/>
      <c r="F5" s="193"/>
      <c r="G5" s="193"/>
      <c r="H5" s="193"/>
      <c r="I5" s="193"/>
      <c r="J5" s="193"/>
    </row>
    <row r="6" spans="1:10" ht="8.1" customHeight="1" x14ac:dyDescent="0.6"/>
    <row r="7" spans="1:10" ht="22.5" customHeight="1" x14ac:dyDescent="0.6">
      <c r="B7" s="170" t="s">
        <v>3</v>
      </c>
      <c r="C7" s="171"/>
      <c r="D7" s="194" t="s">
        <v>1</v>
      </c>
      <c r="E7" s="194"/>
      <c r="F7" s="194"/>
      <c r="G7" s="173"/>
      <c r="H7" s="194" t="s">
        <v>2</v>
      </c>
      <c r="I7" s="194"/>
      <c r="J7" s="194"/>
    </row>
    <row r="8" spans="1:10" ht="22.5" customHeight="1" x14ac:dyDescent="0.6">
      <c r="D8" s="174">
        <v>2569</v>
      </c>
      <c r="E8" s="175"/>
      <c r="F8" s="174">
        <v>2568</v>
      </c>
      <c r="G8" s="176"/>
      <c r="H8" s="174">
        <v>2569</v>
      </c>
      <c r="I8" s="175"/>
      <c r="J8" s="174">
        <v>2568</v>
      </c>
    </row>
    <row r="9" spans="1:10" ht="22.5" customHeight="1" x14ac:dyDescent="0.6">
      <c r="A9" s="177" t="s">
        <v>31</v>
      </c>
      <c r="B9" s="178"/>
      <c r="C9" s="178"/>
      <c r="D9" s="178"/>
      <c r="E9" s="178"/>
      <c r="F9" s="178"/>
      <c r="G9" s="178"/>
      <c r="H9" s="178"/>
      <c r="I9" s="178"/>
      <c r="J9" s="178"/>
    </row>
    <row r="10" spans="1:10" ht="22.5" customHeight="1" x14ac:dyDescent="0.6">
      <c r="A10" s="178" t="s">
        <v>183</v>
      </c>
      <c r="B10" s="178"/>
      <c r="C10" s="178"/>
      <c r="D10" s="38">
        <f>'PL-6M'!D28</f>
        <v>62002789</v>
      </c>
      <c r="E10" s="38"/>
      <c r="F10" s="38">
        <f>'PL-6M'!F28</f>
        <v>-33420581</v>
      </c>
      <c r="G10" s="38"/>
      <c r="H10" s="38">
        <f>'PL-6M'!H28</f>
        <v>66218496</v>
      </c>
      <c r="I10" s="38"/>
      <c r="J10" s="38">
        <f>'PL-6M'!J28</f>
        <v>-51660390</v>
      </c>
    </row>
    <row r="11" spans="1:10" ht="22.5" customHeight="1" x14ac:dyDescent="0.6">
      <c r="A11" s="178" t="s">
        <v>223</v>
      </c>
      <c r="B11" s="178"/>
      <c r="C11" s="178"/>
      <c r="D11" s="38"/>
      <c r="E11" s="38"/>
      <c r="F11" s="38"/>
      <c r="G11" s="38"/>
      <c r="H11" s="38"/>
      <c r="I11" s="38"/>
      <c r="J11" s="38"/>
    </row>
    <row r="12" spans="1:10" ht="22.5" customHeight="1" x14ac:dyDescent="0.6">
      <c r="A12" s="78" t="s">
        <v>182</v>
      </c>
      <c r="B12" s="78"/>
      <c r="C12" s="78"/>
      <c r="D12" s="38">
        <f>-'PL-6M'!D27</f>
        <v>35024833</v>
      </c>
      <c r="E12" s="38"/>
      <c r="F12" s="38">
        <f>-'PL-6M'!F27</f>
        <v>117814</v>
      </c>
      <c r="G12" s="38"/>
      <c r="H12" s="38">
        <f>-'PL-6M'!H27</f>
        <v>-816069</v>
      </c>
      <c r="I12" s="38"/>
      <c r="J12" s="38">
        <f>-'PL-6M'!J27</f>
        <v>-769075</v>
      </c>
    </row>
    <row r="13" spans="1:10" ht="22.5" customHeight="1" x14ac:dyDescent="0.6">
      <c r="A13" s="78" t="s">
        <v>181</v>
      </c>
      <c r="B13" s="78"/>
      <c r="C13" s="78"/>
      <c r="D13" s="38">
        <v>171914896</v>
      </c>
      <c r="E13" s="38"/>
      <c r="F13" s="38">
        <v>164182008</v>
      </c>
      <c r="G13" s="38"/>
      <c r="H13" s="38">
        <f>9071127+1</f>
        <v>9071128</v>
      </c>
      <c r="I13" s="38"/>
      <c r="J13" s="38">
        <v>8337916</v>
      </c>
    </row>
    <row r="14" spans="1:10" ht="22.5" customHeight="1" x14ac:dyDescent="0.6">
      <c r="A14" s="78" t="s">
        <v>221</v>
      </c>
      <c r="B14" s="78"/>
      <c r="C14" s="78"/>
      <c r="D14" s="38">
        <v>26404170</v>
      </c>
      <c r="E14" s="38"/>
      <c r="F14" s="38">
        <v>-4998850</v>
      </c>
      <c r="G14" s="38"/>
      <c r="H14" s="55" t="s">
        <v>99</v>
      </c>
      <c r="I14" s="55"/>
      <c r="J14" s="38">
        <v>-51</v>
      </c>
    </row>
    <row r="15" spans="1:10" ht="22.5" customHeight="1" x14ac:dyDescent="0.6">
      <c r="A15" s="78" t="s">
        <v>222</v>
      </c>
      <c r="B15" s="78"/>
      <c r="C15" s="78"/>
      <c r="D15" s="38">
        <f>433794-1732</f>
        <v>432062</v>
      </c>
      <c r="E15" s="55"/>
      <c r="F15" s="38">
        <v>182803</v>
      </c>
      <c r="G15" s="55"/>
      <c r="H15" s="38">
        <f>-52442-1721</f>
        <v>-54163</v>
      </c>
      <c r="I15" s="55"/>
      <c r="J15" s="55" t="s">
        <v>99</v>
      </c>
    </row>
    <row r="16" spans="1:10" ht="22.5" customHeight="1" x14ac:dyDescent="0.6">
      <c r="A16" s="78" t="s">
        <v>180</v>
      </c>
      <c r="B16" s="78"/>
      <c r="C16" s="78"/>
      <c r="D16" s="38">
        <v>-383648</v>
      </c>
      <c r="E16" s="38"/>
      <c r="F16" s="38">
        <v>-26433</v>
      </c>
      <c r="G16" s="38"/>
      <c r="H16" s="55" t="s">
        <v>99</v>
      </c>
      <c r="I16" s="38"/>
      <c r="J16" s="55" t="s">
        <v>99</v>
      </c>
    </row>
    <row r="17" spans="1:10" ht="22.5" customHeight="1" x14ac:dyDescent="0.6">
      <c r="A17" s="78" t="s">
        <v>179</v>
      </c>
      <c r="B17" s="78"/>
      <c r="C17" s="78"/>
      <c r="D17" s="38">
        <f>-'PL-6M'!D23</f>
        <v>15823753</v>
      </c>
      <c r="E17" s="38"/>
      <c r="F17" s="55" t="s">
        <v>99</v>
      </c>
      <c r="G17" s="38"/>
      <c r="H17" s="55" t="s">
        <v>99</v>
      </c>
      <c r="I17" s="38"/>
      <c r="J17" s="55" t="s">
        <v>99</v>
      </c>
    </row>
    <row r="18" spans="1:10" ht="22.5" customHeight="1" x14ac:dyDescent="0.6">
      <c r="A18" s="78" t="s">
        <v>178</v>
      </c>
      <c r="B18" s="78"/>
      <c r="C18" s="78"/>
      <c r="D18" s="38">
        <v>7474038</v>
      </c>
      <c r="E18" s="38"/>
      <c r="F18" s="38">
        <v>6308455</v>
      </c>
      <c r="G18" s="38"/>
      <c r="H18" s="38">
        <v>1022174</v>
      </c>
      <c r="I18" s="38"/>
      <c r="J18" s="38">
        <v>697143</v>
      </c>
    </row>
    <row r="19" spans="1:10" ht="22.5" customHeight="1" x14ac:dyDescent="0.6">
      <c r="A19" s="78" t="s">
        <v>177</v>
      </c>
      <c r="B19" s="78"/>
      <c r="C19" s="78"/>
      <c r="D19" s="55" t="s">
        <v>99</v>
      </c>
      <c r="E19" s="38"/>
      <c r="F19" s="55" t="s">
        <v>99</v>
      </c>
      <c r="G19" s="38"/>
      <c r="H19" s="38">
        <f>-'PL-6M'!H11</f>
        <v>-102949999</v>
      </c>
      <c r="I19" s="38"/>
      <c r="J19" s="55" t="s">
        <v>99</v>
      </c>
    </row>
    <row r="20" spans="1:10" ht="22.5" customHeight="1" x14ac:dyDescent="0.6">
      <c r="A20" s="78" t="s">
        <v>176</v>
      </c>
      <c r="B20" s="78"/>
      <c r="C20" s="78"/>
      <c r="D20" s="38">
        <f>-'PL-6M'!D24</f>
        <v>-5313091</v>
      </c>
      <c r="E20" s="38"/>
      <c r="F20" s="38">
        <f>-'PL-6M'!F24</f>
        <v>-1644381</v>
      </c>
      <c r="G20" s="38"/>
      <c r="H20" s="38">
        <f>-'PL-6M'!H24</f>
        <v>-19115118</v>
      </c>
      <c r="I20" s="38"/>
      <c r="J20" s="38">
        <f>-'PL-6M'!J24</f>
        <v>-12293890</v>
      </c>
    </row>
    <row r="21" spans="1:10" ht="22.5" customHeight="1" x14ac:dyDescent="0.6">
      <c r="A21" s="78" t="s">
        <v>175</v>
      </c>
      <c r="B21" s="78"/>
      <c r="C21" s="78"/>
      <c r="D21" s="179">
        <f>-'PL-6M'!D25</f>
        <v>158301661</v>
      </c>
      <c r="E21" s="38"/>
      <c r="F21" s="179">
        <f>-'PL-6M'!F25</f>
        <v>186155094</v>
      </c>
      <c r="G21" s="38"/>
      <c r="H21" s="179">
        <f>-'PL-6M'!H25</f>
        <v>42386958</v>
      </c>
      <c r="I21" s="38"/>
      <c r="J21" s="179">
        <f>-'PL-6M'!J25</f>
        <v>39818252</v>
      </c>
    </row>
    <row r="22" spans="1:10" ht="22.5" customHeight="1" x14ac:dyDescent="0.6">
      <c r="A22" s="178" t="s">
        <v>41</v>
      </c>
      <c r="B22" s="178"/>
      <c r="C22" s="178"/>
      <c r="D22" s="38"/>
      <c r="E22" s="38"/>
      <c r="F22" s="38"/>
      <c r="G22" s="38"/>
      <c r="H22" s="38"/>
      <c r="I22" s="38"/>
      <c r="J22" s="38"/>
    </row>
    <row r="23" spans="1:10" ht="22.5" customHeight="1" x14ac:dyDescent="0.6">
      <c r="A23" s="178" t="s">
        <v>32</v>
      </c>
      <c r="B23" s="178"/>
      <c r="C23" s="178"/>
      <c r="D23" s="38">
        <f>SUM(D10:D21)</f>
        <v>471681463</v>
      </c>
      <c r="E23" s="38"/>
      <c r="F23" s="38">
        <f>SUM(F10:F21)</f>
        <v>316855929</v>
      </c>
      <c r="G23" s="38"/>
      <c r="H23" s="38">
        <f>SUM(H10:H21)</f>
        <v>-4236593</v>
      </c>
      <c r="I23" s="38"/>
      <c r="J23" s="38">
        <f>SUM(J10:J21)</f>
        <v>-15870095</v>
      </c>
    </row>
    <row r="24" spans="1:10" ht="22.5" customHeight="1" x14ac:dyDescent="0.6">
      <c r="A24" s="178" t="s">
        <v>33</v>
      </c>
      <c r="B24" s="178"/>
      <c r="C24" s="178"/>
      <c r="D24" s="38"/>
      <c r="E24" s="38"/>
      <c r="F24" s="38"/>
      <c r="G24" s="38"/>
      <c r="H24" s="38"/>
      <c r="I24" s="38"/>
      <c r="J24" s="38"/>
    </row>
    <row r="25" spans="1:10" ht="22.5" customHeight="1" x14ac:dyDescent="0.6">
      <c r="A25" s="78" t="s">
        <v>174</v>
      </c>
      <c r="B25" s="78"/>
      <c r="C25" s="78"/>
      <c r="D25" s="38">
        <v>40100364</v>
      </c>
      <c r="E25" s="38"/>
      <c r="F25" s="38">
        <v>102552546</v>
      </c>
      <c r="G25" s="38"/>
      <c r="H25" s="38">
        <v>-25944513</v>
      </c>
      <c r="I25" s="38"/>
      <c r="J25" s="38">
        <v>-30723684</v>
      </c>
    </row>
    <row r="26" spans="1:10" ht="22.5" customHeight="1" x14ac:dyDescent="0.6">
      <c r="A26" s="78" t="s">
        <v>173</v>
      </c>
      <c r="B26" s="78"/>
      <c r="C26" s="78"/>
      <c r="D26" s="38">
        <v>1918515</v>
      </c>
      <c r="E26" s="38"/>
      <c r="F26" s="38">
        <v>-260465</v>
      </c>
      <c r="G26" s="38"/>
      <c r="H26" s="55" t="s">
        <v>99</v>
      </c>
      <c r="I26" s="38"/>
      <c r="J26" s="55" t="s">
        <v>99</v>
      </c>
    </row>
    <row r="27" spans="1:10" ht="22.5" customHeight="1" x14ac:dyDescent="0.6">
      <c r="A27" s="78" t="s">
        <v>172</v>
      </c>
      <c r="B27" s="78"/>
      <c r="C27" s="78"/>
      <c r="D27" s="38">
        <v>-24745466</v>
      </c>
      <c r="E27" s="38"/>
      <c r="F27" s="38">
        <v>-16829356</v>
      </c>
      <c r="G27" s="38"/>
      <c r="H27" s="55" t="s">
        <v>99</v>
      </c>
      <c r="I27" s="38"/>
      <c r="J27" s="38">
        <v>1660075</v>
      </c>
    </row>
    <row r="28" spans="1:10" ht="22.5" customHeight="1" x14ac:dyDescent="0.6">
      <c r="A28" s="78" t="s">
        <v>216</v>
      </c>
      <c r="B28" s="78"/>
      <c r="C28" s="78"/>
      <c r="D28" s="38">
        <v>5790353</v>
      </c>
      <c r="E28" s="38"/>
      <c r="F28" s="38">
        <v>-13943365</v>
      </c>
      <c r="G28" s="38"/>
      <c r="H28" s="55" t="s">
        <v>99</v>
      </c>
      <c r="I28" s="38"/>
      <c r="J28" s="55" t="s">
        <v>99</v>
      </c>
    </row>
    <row r="29" spans="1:10" ht="22.5" customHeight="1" x14ac:dyDescent="0.6">
      <c r="A29" s="178" t="s">
        <v>34</v>
      </c>
      <c r="D29" s="38"/>
      <c r="E29" s="38"/>
      <c r="F29" s="38"/>
      <c r="G29" s="38"/>
      <c r="H29" s="38"/>
      <c r="I29" s="38"/>
      <c r="J29" s="38"/>
    </row>
    <row r="30" spans="1:10" ht="22.5" customHeight="1" x14ac:dyDescent="0.6">
      <c r="A30" s="78" t="s">
        <v>171</v>
      </c>
      <c r="B30" s="18"/>
      <c r="C30" s="18"/>
      <c r="D30" s="38">
        <f>-120235916+1732</f>
        <v>-120234184</v>
      </c>
      <c r="E30" s="38"/>
      <c r="F30" s="38">
        <v>-203499461</v>
      </c>
      <c r="G30" s="38"/>
      <c r="H30" s="38">
        <f>2382131+1721</f>
        <v>2383852</v>
      </c>
      <c r="I30" s="38"/>
      <c r="J30" s="38">
        <v>-5391247</v>
      </c>
    </row>
    <row r="31" spans="1:10" ht="22.5" customHeight="1" x14ac:dyDescent="0.6">
      <c r="A31" s="78" t="s">
        <v>170</v>
      </c>
      <c r="B31" s="180"/>
      <c r="C31" s="180"/>
      <c r="D31" s="38">
        <v>-28221319</v>
      </c>
      <c r="E31" s="38"/>
      <c r="F31" s="38">
        <v>75808947</v>
      </c>
      <c r="G31" s="38"/>
      <c r="H31" s="55" t="s">
        <v>99</v>
      </c>
      <c r="I31" s="38"/>
      <c r="J31" s="55" t="s">
        <v>99</v>
      </c>
    </row>
    <row r="32" spans="1:10" ht="22.5" customHeight="1" x14ac:dyDescent="0.6">
      <c r="A32" s="78" t="s">
        <v>169</v>
      </c>
      <c r="B32" s="78"/>
      <c r="C32" s="78"/>
      <c r="D32" s="179">
        <v>276220</v>
      </c>
      <c r="E32" s="38"/>
      <c r="F32" s="179">
        <v>122298</v>
      </c>
      <c r="G32" s="38"/>
      <c r="H32" s="179">
        <v>1424326</v>
      </c>
      <c r="I32" s="38"/>
      <c r="J32" s="179">
        <v>1403199</v>
      </c>
    </row>
    <row r="33" spans="1:10" ht="22.5" customHeight="1" x14ac:dyDescent="0.6">
      <c r="A33" s="178" t="s">
        <v>168</v>
      </c>
      <c r="B33" s="178"/>
      <c r="C33" s="178"/>
      <c r="D33" s="38">
        <f>SUM(D30:D32,D28,D27,D26,D25,D23)</f>
        <v>346565946</v>
      </c>
      <c r="E33" s="38"/>
      <c r="F33" s="38">
        <f>SUM(F30:F32,F28,F27,F26,F25,F23)</f>
        <v>260807073</v>
      </c>
      <c r="G33" s="38"/>
      <c r="H33" s="38">
        <f>SUM(H30:H32,H28,H27,H26,H25,H23)</f>
        <v>-26372928</v>
      </c>
      <c r="I33" s="38"/>
      <c r="J33" s="38">
        <f>SUM(J23:J32)</f>
        <v>-48921752</v>
      </c>
    </row>
    <row r="34" spans="1:10" ht="22.5" customHeight="1" x14ac:dyDescent="0.6">
      <c r="A34" s="78" t="s">
        <v>167</v>
      </c>
      <c r="B34" s="178"/>
      <c r="C34" s="178"/>
      <c r="D34" s="38">
        <v>-259698</v>
      </c>
      <c r="E34" s="38"/>
      <c r="F34" s="38">
        <v>-322100</v>
      </c>
      <c r="G34" s="38"/>
      <c r="H34" s="38">
        <v>-76773</v>
      </c>
      <c r="I34" s="38"/>
      <c r="J34" s="38">
        <v>-76773</v>
      </c>
    </row>
    <row r="35" spans="1:10" ht="22.5" customHeight="1" x14ac:dyDescent="0.6">
      <c r="A35" s="78" t="s">
        <v>226</v>
      </c>
      <c r="B35" s="78"/>
      <c r="C35" s="78"/>
      <c r="D35" s="38">
        <v>101143727</v>
      </c>
      <c r="E35" s="38"/>
      <c r="F35" s="38">
        <v>782864</v>
      </c>
      <c r="G35" s="38"/>
      <c r="H35" s="55" t="s">
        <v>99</v>
      </c>
      <c r="I35" s="38"/>
      <c r="J35" s="38">
        <v>782864</v>
      </c>
    </row>
    <row r="36" spans="1:10" ht="22.5" customHeight="1" x14ac:dyDescent="0.6">
      <c r="A36" s="78" t="s">
        <v>166</v>
      </c>
      <c r="B36" s="78"/>
      <c r="C36" s="78"/>
      <c r="D36" s="179">
        <v>-9263467</v>
      </c>
      <c r="E36" s="38"/>
      <c r="F36" s="179">
        <v>-12126065</v>
      </c>
      <c r="G36" s="38"/>
      <c r="H36" s="179">
        <v>-927474</v>
      </c>
      <c r="I36" s="38"/>
      <c r="J36" s="179">
        <v>-3098303</v>
      </c>
    </row>
    <row r="37" spans="1:10" ht="22.5" customHeight="1" x14ac:dyDescent="0.6">
      <c r="A37" s="177" t="s">
        <v>42</v>
      </c>
      <c r="B37" s="178"/>
      <c r="C37" s="178"/>
      <c r="D37" s="181">
        <f>SUM(D34:D36,D33)</f>
        <v>438186508</v>
      </c>
      <c r="E37" s="38"/>
      <c r="F37" s="181">
        <f>SUM(F34:F36,F33)</f>
        <v>249141772</v>
      </c>
      <c r="G37" s="38"/>
      <c r="H37" s="181">
        <f>SUM(H34:H36,H33)</f>
        <v>-27377175</v>
      </c>
      <c r="I37" s="38"/>
      <c r="J37" s="181">
        <f>SUM(J34:J36,J33)</f>
        <v>-51313964</v>
      </c>
    </row>
    <row r="38" spans="1:10" ht="22.5" customHeight="1" x14ac:dyDescent="0.6">
      <c r="D38" s="182"/>
      <c r="E38" s="182"/>
      <c r="F38" s="182"/>
      <c r="G38" s="182"/>
      <c r="H38" s="182"/>
      <c r="I38" s="182"/>
      <c r="J38" s="182"/>
    </row>
    <row r="39" spans="1:10" ht="24" customHeight="1" x14ac:dyDescent="0.6">
      <c r="A39" s="191" t="s">
        <v>0</v>
      </c>
      <c r="B39" s="191"/>
      <c r="C39" s="191"/>
      <c r="D39" s="191"/>
      <c r="E39" s="191"/>
      <c r="F39" s="191"/>
      <c r="G39" s="191"/>
      <c r="H39" s="191"/>
      <c r="I39" s="191"/>
      <c r="J39" s="191"/>
    </row>
    <row r="40" spans="1:10" ht="24" customHeight="1" x14ac:dyDescent="0.6">
      <c r="A40" s="191" t="s">
        <v>82</v>
      </c>
      <c r="B40" s="191"/>
      <c r="C40" s="191"/>
      <c r="D40" s="191"/>
      <c r="E40" s="191"/>
      <c r="F40" s="191"/>
      <c r="G40" s="191"/>
      <c r="H40" s="191"/>
      <c r="I40" s="191"/>
      <c r="J40" s="191"/>
    </row>
    <row r="41" spans="1:10" ht="24" customHeight="1" x14ac:dyDescent="0.6">
      <c r="A41" s="191" t="s">
        <v>141</v>
      </c>
      <c r="B41" s="191"/>
      <c r="C41" s="191"/>
      <c r="D41" s="191"/>
      <c r="E41" s="191"/>
      <c r="F41" s="191"/>
      <c r="G41" s="191"/>
      <c r="H41" s="191"/>
      <c r="I41" s="191"/>
      <c r="J41" s="191"/>
    </row>
    <row r="42" spans="1:10" ht="24" customHeight="1" x14ac:dyDescent="0.6">
      <c r="A42" s="192" t="s">
        <v>98</v>
      </c>
      <c r="B42" s="191"/>
      <c r="C42" s="191"/>
      <c r="D42" s="191"/>
      <c r="E42" s="191"/>
      <c r="F42" s="191"/>
      <c r="G42" s="191"/>
      <c r="H42" s="191"/>
      <c r="I42" s="191"/>
      <c r="J42" s="191"/>
    </row>
    <row r="43" spans="1:10" ht="24" customHeight="1" x14ac:dyDescent="0.6">
      <c r="A43" s="193" t="s">
        <v>101</v>
      </c>
      <c r="B43" s="193"/>
      <c r="C43" s="193"/>
      <c r="D43" s="193"/>
      <c r="E43" s="193"/>
      <c r="F43" s="193"/>
      <c r="G43" s="193"/>
      <c r="H43" s="193"/>
      <c r="I43" s="193"/>
      <c r="J43" s="193"/>
    </row>
    <row r="44" spans="1:10" ht="8.1" customHeight="1" x14ac:dyDescent="0.6"/>
    <row r="45" spans="1:10" ht="22.5" customHeight="1" x14ac:dyDescent="0.6">
      <c r="B45" s="170" t="s">
        <v>3</v>
      </c>
      <c r="C45" s="171"/>
      <c r="D45" s="190" t="s">
        <v>1</v>
      </c>
      <c r="E45" s="190"/>
      <c r="F45" s="190"/>
      <c r="G45" s="177"/>
      <c r="H45" s="190" t="s">
        <v>2</v>
      </c>
      <c r="I45" s="190"/>
      <c r="J45" s="190"/>
    </row>
    <row r="46" spans="1:10" ht="22.5" customHeight="1" x14ac:dyDescent="0.6">
      <c r="B46" s="178"/>
      <c r="C46" s="178"/>
      <c r="D46" s="172">
        <v>2569</v>
      </c>
      <c r="E46" s="175"/>
      <c r="F46" s="172">
        <v>2568</v>
      </c>
      <c r="G46" s="183"/>
      <c r="H46" s="172">
        <v>2569</v>
      </c>
      <c r="I46" s="175"/>
      <c r="J46" s="172">
        <v>2568</v>
      </c>
    </row>
    <row r="47" spans="1:10" ht="22.5" customHeight="1" x14ac:dyDescent="0.6">
      <c r="A47" s="177" t="s">
        <v>35</v>
      </c>
      <c r="B47" s="178"/>
      <c r="C47" s="178"/>
      <c r="D47" s="178"/>
      <c r="E47" s="178"/>
      <c r="F47" s="178"/>
      <c r="G47" s="178"/>
      <c r="H47" s="178"/>
      <c r="I47" s="178"/>
      <c r="J47" s="178"/>
    </row>
    <row r="48" spans="1:10" ht="22.5" customHeight="1" x14ac:dyDescent="0.6">
      <c r="A48" s="78" t="s">
        <v>165</v>
      </c>
      <c r="B48" s="180"/>
      <c r="C48" s="180"/>
      <c r="D48" s="55" t="s">
        <v>99</v>
      </c>
      <c r="E48" s="38"/>
      <c r="F48" s="55" t="s">
        <v>99</v>
      </c>
      <c r="G48" s="38"/>
      <c r="H48" s="38">
        <v>110000000</v>
      </c>
      <c r="I48" s="38"/>
      <c r="J48" s="8">
        <v>15000000</v>
      </c>
    </row>
    <row r="49" spans="1:10" ht="22.5" customHeight="1" x14ac:dyDescent="0.6">
      <c r="A49" s="78" t="s">
        <v>164</v>
      </c>
      <c r="B49" s="180"/>
      <c r="C49" s="180"/>
      <c r="D49" s="8">
        <v>-22669398</v>
      </c>
      <c r="E49" s="38"/>
      <c r="F49" s="55" t="s">
        <v>99</v>
      </c>
      <c r="G49" s="38"/>
      <c r="H49" s="8">
        <v>-75000000</v>
      </c>
      <c r="I49" s="38"/>
      <c r="J49" s="38">
        <v>-130000000</v>
      </c>
    </row>
    <row r="50" spans="1:10" ht="22.5" customHeight="1" x14ac:dyDescent="0.6">
      <c r="A50" s="78" t="s">
        <v>225</v>
      </c>
      <c r="B50" s="180"/>
      <c r="C50" s="180"/>
      <c r="D50" s="8">
        <v>-41582913</v>
      </c>
      <c r="E50" s="38"/>
      <c r="F50" s="38">
        <v>-22161691</v>
      </c>
      <c r="G50" s="38"/>
      <c r="H50" s="55" t="s">
        <v>99</v>
      </c>
      <c r="I50" s="38"/>
      <c r="J50" s="55" t="s">
        <v>99</v>
      </c>
    </row>
    <row r="51" spans="1:10" ht="22.5" customHeight="1" x14ac:dyDescent="0.6">
      <c r="A51" s="78" t="s">
        <v>204</v>
      </c>
      <c r="B51" s="180"/>
      <c r="C51" s="180"/>
      <c r="D51" s="8">
        <v>-39166487</v>
      </c>
      <c r="E51" s="38"/>
      <c r="F51" s="55" t="s">
        <v>99</v>
      </c>
      <c r="G51" s="38"/>
      <c r="H51" s="55" t="s">
        <v>99</v>
      </c>
      <c r="I51" s="38"/>
      <c r="J51" s="55" t="s">
        <v>99</v>
      </c>
    </row>
    <row r="52" spans="1:10" ht="22.5" customHeight="1" x14ac:dyDescent="0.6">
      <c r="A52" s="78" t="s">
        <v>163</v>
      </c>
      <c r="B52" s="180"/>
      <c r="C52" s="180"/>
      <c r="D52" s="55" t="s">
        <v>99</v>
      </c>
      <c r="E52" s="38"/>
      <c r="F52" s="38">
        <v>-70125000</v>
      </c>
      <c r="G52" s="38"/>
      <c r="H52" s="55" t="s">
        <v>99</v>
      </c>
      <c r="I52" s="38"/>
      <c r="J52" s="38">
        <v>-70125000</v>
      </c>
    </row>
    <row r="53" spans="1:10" ht="22.5" customHeight="1" x14ac:dyDescent="0.6">
      <c r="A53" s="78" t="s">
        <v>162</v>
      </c>
      <c r="B53" s="180"/>
      <c r="C53" s="180"/>
      <c r="D53" s="55" t="s">
        <v>99</v>
      </c>
      <c r="E53" s="38"/>
      <c r="F53" s="55" t="s">
        <v>99</v>
      </c>
      <c r="G53" s="38"/>
      <c r="H53" s="8">
        <v>195000000</v>
      </c>
      <c r="I53" s="38"/>
      <c r="J53" s="55" t="s">
        <v>99</v>
      </c>
    </row>
    <row r="54" spans="1:10" ht="22.5" customHeight="1" x14ac:dyDescent="0.6">
      <c r="A54" s="78" t="s">
        <v>208</v>
      </c>
      <c r="B54" s="180"/>
      <c r="C54" s="180"/>
      <c r="D54" s="55" t="s">
        <v>99</v>
      </c>
      <c r="E54" s="38"/>
      <c r="F54" s="38">
        <v>-27562742</v>
      </c>
      <c r="G54" s="38"/>
      <c r="H54" s="55" t="s">
        <v>99</v>
      </c>
      <c r="I54" s="38"/>
      <c r="J54" s="55" t="s">
        <v>99</v>
      </c>
    </row>
    <row r="55" spans="1:10" ht="22.5" customHeight="1" x14ac:dyDescent="0.6">
      <c r="A55" s="78" t="s">
        <v>161</v>
      </c>
      <c r="B55" s="180"/>
      <c r="C55" s="180"/>
      <c r="D55" s="55" t="s">
        <v>99</v>
      </c>
      <c r="E55" s="38"/>
      <c r="F55" s="55" t="s">
        <v>99</v>
      </c>
      <c r="G55" s="38"/>
      <c r="H55" s="55" t="s">
        <v>99</v>
      </c>
      <c r="I55" s="38"/>
      <c r="J55" s="8">
        <v>-200000</v>
      </c>
    </row>
    <row r="56" spans="1:10" ht="22.5" customHeight="1" x14ac:dyDescent="0.6">
      <c r="A56" s="78" t="s">
        <v>160</v>
      </c>
      <c r="B56" s="180"/>
      <c r="C56" s="180"/>
      <c r="D56" s="8">
        <v>-72171716</v>
      </c>
      <c r="E56" s="8"/>
      <c r="F56" s="8">
        <v>-76309816</v>
      </c>
      <c r="G56" s="8"/>
      <c r="H56" s="8">
        <v>-223292</v>
      </c>
      <c r="I56" s="8"/>
      <c r="J56" s="8">
        <v>-2044755</v>
      </c>
    </row>
    <row r="57" spans="1:10" ht="22.5" customHeight="1" x14ac:dyDescent="0.6">
      <c r="A57" s="78" t="s">
        <v>159</v>
      </c>
      <c r="B57" s="180"/>
      <c r="C57" s="180"/>
      <c r="D57" s="38">
        <v>736642</v>
      </c>
      <c r="E57" s="38"/>
      <c r="F57" s="8">
        <v>1644381</v>
      </c>
      <c r="G57" s="38"/>
      <c r="H57" s="38">
        <v>11484918</v>
      </c>
      <c r="I57" s="38"/>
      <c r="J57" s="8">
        <v>650948</v>
      </c>
    </row>
    <row r="58" spans="1:10" ht="22.5" customHeight="1" x14ac:dyDescent="0.6">
      <c r="A58" s="78" t="s">
        <v>224</v>
      </c>
      <c r="B58" s="180"/>
      <c r="C58" s="180"/>
      <c r="D58" s="38">
        <v>58183</v>
      </c>
      <c r="E58" s="38"/>
      <c r="F58" s="8">
        <v>5023</v>
      </c>
      <c r="G58" s="38"/>
      <c r="H58" s="38">
        <v>58013</v>
      </c>
      <c r="I58" s="38"/>
      <c r="J58" s="8">
        <v>2585</v>
      </c>
    </row>
    <row r="59" spans="1:10" ht="22.5" customHeight="1" x14ac:dyDescent="0.6">
      <c r="A59" s="78" t="s">
        <v>158</v>
      </c>
      <c r="B59" s="180"/>
      <c r="C59" s="180"/>
      <c r="D59" s="55" t="s">
        <v>99</v>
      </c>
      <c r="E59" s="38"/>
      <c r="F59" s="55" t="s">
        <v>99</v>
      </c>
      <c r="G59" s="38"/>
      <c r="H59" s="8">
        <v>102949999</v>
      </c>
      <c r="I59" s="38"/>
      <c r="J59" s="55" t="s">
        <v>99</v>
      </c>
    </row>
    <row r="60" spans="1:10" ht="22.5" customHeight="1" x14ac:dyDescent="0.6">
      <c r="A60" s="177" t="s">
        <v>48</v>
      </c>
      <c r="D60" s="47">
        <f>SUM(D48:D59)</f>
        <v>-174795689</v>
      </c>
      <c r="E60" s="38"/>
      <c r="F60" s="47">
        <f>SUM(F48:F59)</f>
        <v>-194509845</v>
      </c>
      <c r="G60" s="38"/>
      <c r="H60" s="181">
        <f>SUM(H48:H59)</f>
        <v>344269638</v>
      </c>
      <c r="I60" s="38"/>
      <c r="J60" s="181">
        <f>SUM(J48:J59)</f>
        <v>-186716222</v>
      </c>
    </row>
    <row r="61" spans="1:10" ht="9.6" customHeight="1" x14ac:dyDescent="0.6">
      <c r="A61" s="177"/>
      <c r="D61" s="40"/>
      <c r="E61" s="38"/>
      <c r="F61" s="40"/>
      <c r="G61" s="38"/>
      <c r="H61" s="38"/>
      <c r="I61" s="38"/>
      <c r="J61" s="38"/>
    </row>
    <row r="62" spans="1:10" ht="22.5" customHeight="1" x14ac:dyDescent="0.6">
      <c r="A62" s="177" t="s">
        <v>36</v>
      </c>
      <c r="D62" s="38"/>
      <c r="E62" s="38"/>
      <c r="F62" s="38"/>
      <c r="G62" s="38"/>
      <c r="H62" s="38"/>
      <c r="I62" s="38"/>
      <c r="J62" s="38"/>
    </row>
    <row r="63" spans="1:10" ht="22.5" customHeight="1" x14ac:dyDescent="0.6">
      <c r="A63" s="78" t="s">
        <v>214</v>
      </c>
      <c r="B63" s="180"/>
      <c r="C63" s="180"/>
      <c r="D63" s="38">
        <v>-13221299</v>
      </c>
      <c r="E63" s="38"/>
      <c r="F63" s="8">
        <v>298523792</v>
      </c>
      <c r="G63" s="38"/>
      <c r="H63" s="55" t="s">
        <v>99</v>
      </c>
      <c r="I63" s="38"/>
      <c r="J63" s="55" t="s">
        <v>99</v>
      </c>
    </row>
    <row r="64" spans="1:10" ht="22.5" customHeight="1" x14ac:dyDescent="0.6">
      <c r="A64" s="78" t="s">
        <v>157</v>
      </c>
      <c r="B64" s="180"/>
      <c r="C64" s="180"/>
      <c r="D64" s="55" t="s">
        <v>99</v>
      </c>
      <c r="E64" s="38"/>
      <c r="F64" s="8">
        <v>90000000</v>
      </c>
      <c r="G64" s="38"/>
      <c r="H64" s="55" t="s">
        <v>99</v>
      </c>
      <c r="I64" s="38"/>
      <c r="J64" s="55" t="s">
        <v>99</v>
      </c>
    </row>
    <row r="65" spans="1:10" ht="22.5" customHeight="1" x14ac:dyDescent="0.6">
      <c r="A65" s="78" t="s">
        <v>202</v>
      </c>
      <c r="B65" s="180"/>
      <c r="C65" s="180"/>
      <c r="D65" s="38">
        <v>-90000000</v>
      </c>
      <c r="E65" s="38"/>
      <c r="F65" s="55" t="s">
        <v>99</v>
      </c>
      <c r="G65" s="38"/>
      <c r="H65" s="55" t="s">
        <v>99</v>
      </c>
      <c r="I65" s="38"/>
      <c r="J65" s="55" t="s">
        <v>99</v>
      </c>
    </row>
    <row r="66" spans="1:10" ht="22.5" customHeight="1" x14ac:dyDescent="0.6">
      <c r="A66" s="78" t="s">
        <v>156</v>
      </c>
      <c r="B66" s="180"/>
      <c r="C66" s="180"/>
      <c r="D66" s="55" t="s">
        <v>99</v>
      </c>
      <c r="E66" s="38"/>
      <c r="F66" s="55" t="s">
        <v>99</v>
      </c>
      <c r="G66" s="38"/>
      <c r="H66" s="8">
        <v>360000000</v>
      </c>
      <c r="I66" s="38"/>
      <c r="J66" s="38">
        <v>580060000</v>
      </c>
    </row>
    <row r="67" spans="1:10" ht="22.5" customHeight="1" x14ac:dyDescent="0.6">
      <c r="A67" s="78" t="s">
        <v>155</v>
      </c>
      <c r="B67" s="180"/>
      <c r="C67" s="180"/>
      <c r="D67" s="55" t="s">
        <v>99</v>
      </c>
      <c r="E67" s="38"/>
      <c r="F67" s="55" t="s">
        <v>99</v>
      </c>
      <c r="G67" s="38"/>
      <c r="H67" s="8">
        <v>-180000000</v>
      </c>
      <c r="I67" s="38"/>
      <c r="J67" s="55" t="s">
        <v>99</v>
      </c>
    </row>
    <row r="68" spans="1:10" ht="22.5" customHeight="1" x14ac:dyDescent="0.6">
      <c r="A68" s="78" t="s">
        <v>203</v>
      </c>
      <c r="B68" s="180"/>
      <c r="C68" s="180"/>
      <c r="D68" s="38">
        <v>40600000</v>
      </c>
      <c r="E68" s="38"/>
      <c r="F68" s="55" t="s">
        <v>99</v>
      </c>
      <c r="G68" s="38"/>
      <c r="H68" s="55" t="s">
        <v>99</v>
      </c>
      <c r="I68" s="38"/>
      <c r="J68" s="55" t="s">
        <v>99</v>
      </c>
    </row>
    <row r="69" spans="1:10" ht="22.5" customHeight="1" x14ac:dyDescent="0.6">
      <c r="A69" s="78" t="s">
        <v>154</v>
      </c>
      <c r="B69" s="180"/>
      <c r="C69" s="180"/>
      <c r="D69" s="8">
        <v>-113639750</v>
      </c>
      <c r="E69" s="38"/>
      <c r="F69" s="38">
        <v>-81382375</v>
      </c>
      <c r="G69" s="38"/>
      <c r="H69" s="55" t="s">
        <v>99</v>
      </c>
      <c r="I69" s="38"/>
      <c r="J69" s="55" t="s">
        <v>99</v>
      </c>
    </row>
    <row r="70" spans="1:10" ht="22.5" customHeight="1" x14ac:dyDescent="0.6">
      <c r="A70" s="78" t="s">
        <v>153</v>
      </c>
      <c r="B70" s="180"/>
      <c r="C70" s="180"/>
      <c r="D70" s="8">
        <v>-400000000</v>
      </c>
      <c r="E70" s="38"/>
      <c r="F70" s="8">
        <v>-317900000</v>
      </c>
      <c r="G70" s="38"/>
      <c r="H70" s="8">
        <v>-400000000</v>
      </c>
      <c r="I70" s="38"/>
      <c r="J70" s="8">
        <v>-317900000</v>
      </c>
    </row>
    <row r="71" spans="1:10" ht="22.5" customHeight="1" x14ac:dyDescent="0.6">
      <c r="A71" s="78" t="s">
        <v>152</v>
      </c>
      <c r="B71" s="180"/>
      <c r="C71" s="180"/>
      <c r="D71" s="8">
        <v>-16298099</v>
      </c>
      <c r="E71" s="38"/>
      <c r="F71" s="8">
        <v>-15714043</v>
      </c>
      <c r="G71" s="38"/>
      <c r="H71" s="8">
        <v>-3648198</v>
      </c>
      <c r="I71" s="38"/>
      <c r="J71" s="8">
        <v>-3116374</v>
      </c>
    </row>
    <row r="72" spans="1:10" ht="22.5" customHeight="1" x14ac:dyDescent="0.6">
      <c r="A72" s="78" t="s">
        <v>215</v>
      </c>
      <c r="B72" s="180"/>
      <c r="C72" s="180"/>
      <c r="D72" s="8">
        <v>-73964913</v>
      </c>
      <c r="E72" s="38"/>
      <c r="F72" s="55" t="s">
        <v>99</v>
      </c>
      <c r="G72" s="38"/>
      <c r="H72" s="8">
        <v>-73964913</v>
      </c>
      <c r="I72" s="38"/>
      <c r="J72" s="55" t="s">
        <v>99</v>
      </c>
    </row>
    <row r="73" spans="1:10" ht="22.5" customHeight="1" x14ac:dyDescent="0.6">
      <c r="A73" s="78" t="s">
        <v>151</v>
      </c>
      <c r="B73" s="180"/>
      <c r="C73" s="180"/>
      <c r="D73" s="55" t="s">
        <v>99</v>
      </c>
      <c r="E73" s="38"/>
      <c r="F73" s="8">
        <v>50000</v>
      </c>
      <c r="G73" s="38"/>
      <c r="H73" s="55" t="s">
        <v>99</v>
      </c>
      <c r="I73" s="38"/>
      <c r="J73" s="55" t="s">
        <v>99</v>
      </c>
    </row>
    <row r="74" spans="1:10" ht="22.5" customHeight="1" x14ac:dyDescent="0.6">
      <c r="A74" s="78" t="s">
        <v>150</v>
      </c>
      <c r="B74" s="180"/>
      <c r="C74" s="180"/>
      <c r="D74" s="8">
        <v>-135188522</v>
      </c>
      <c r="E74" s="38"/>
      <c r="F74" s="8">
        <v>-168769188</v>
      </c>
      <c r="G74" s="38"/>
      <c r="H74" s="8">
        <v>-19552439</v>
      </c>
      <c r="I74" s="38"/>
      <c r="J74" s="8">
        <v>-19518336</v>
      </c>
    </row>
    <row r="75" spans="1:10" ht="22.5" customHeight="1" x14ac:dyDescent="0.6">
      <c r="A75" s="177" t="s">
        <v>149</v>
      </c>
      <c r="D75" s="181">
        <f>SUM(D63:D74)</f>
        <v>-801712583</v>
      </c>
      <c r="E75" s="38"/>
      <c r="F75" s="181">
        <f>SUM(F63:F74)</f>
        <v>-195191814</v>
      </c>
      <c r="G75" s="38"/>
      <c r="H75" s="181">
        <f>SUM(H63:H74)</f>
        <v>-317165550</v>
      </c>
      <c r="I75" s="38"/>
      <c r="J75" s="181">
        <f>SUM(J63:J74)</f>
        <v>239525290</v>
      </c>
    </row>
    <row r="76" spans="1:10" ht="9" customHeight="1" x14ac:dyDescent="0.6">
      <c r="A76" s="177"/>
      <c r="D76" s="38"/>
      <c r="E76" s="38"/>
      <c r="F76" s="38"/>
      <c r="G76" s="38"/>
      <c r="H76" s="38"/>
      <c r="I76" s="38"/>
      <c r="J76" s="38"/>
    </row>
    <row r="77" spans="1:10" ht="22.5" customHeight="1" x14ac:dyDescent="0.6">
      <c r="A77" s="177" t="s">
        <v>46</v>
      </c>
      <c r="D77" s="38">
        <f>D37+D60+D75</f>
        <v>-538321764</v>
      </c>
      <c r="E77" s="38"/>
      <c r="F77" s="38">
        <f>F37+F60+F75</f>
        <v>-140559887</v>
      </c>
      <c r="G77" s="38"/>
      <c r="H77" s="38">
        <f>H37+H60+H75</f>
        <v>-273087</v>
      </c>
      <c r="I77" s="38"/>
      <c r="J77" s="38">
        <f>J37+J60+J75</f>
        <v>1495104</v>
      </c>
    </row>
    <row r="78" spans="1:10" ht="22.5" customHeight="1" x14ac:dyDescent="0.6">
      <c r="A78" s="178" t="s">
        <v>37</v>
      </c>
      <c r="D78" s="38">
        <f>BS!F14</f>
        <v>1049985689</v>
      </c>
      <c r="E78" s="38"/>
      <c r="F78" s="38">
        <v>971166379</v>
      </c>
      <c r="G78" s="38"/>
      <c r="H78" s="38">
        <f>BS!J14</f>
        <v>24712813</v>
      </c>
      <c r="I78" s="38"/>
      <c r="J78" s="38">
        <v>74374239</v>
      </c>
    </row>
    <row r="79" spans="1:10" ht="22.5" customHeight="1" thickBot="1" x14ac:dyDescent="0.65">
      <c r="A79" s="177" t="s">
        <v>43</v>
      </c>
      <c r="B79" s="176">
        <v>4</v>
      </c>
      <c r="C79" s="176"/>
      <c r="D79" s="184">
        <f>SUM(D77:D78)</f>
        <v>511663925</v>
      </c>
      <c r="E79" s="38"/>
      <c r="F79" s="184">
        <f>SUM(F77:F78)</f>
        <v>830606492</v>
      </c>
      <c r="G79" s="38"/>
      <c r="H79" s="184">
        <f>SUM(H77:H78)</f>
        <v>24439726</v>
      </c>
      <c r="I79" s="38"/>
      <c r="J79" s="184">
        <f>SUM(J77:J78)</f>
        <v>75869343</v>
      </c>
    </row>
    <row r="80" spans="1:10" ht="22.5" customHeight="1" thickTop="1" x14ac:dyDescent="0.6">
      <c r="D80" s="53"/>
      <c r="E80" s="182"/>
      <c r="F80" s="182"/>
      <c r="G80" s="182"/>
      <c r="H80" s="53"/>
      <c r="I80" s="182"/>
      <c r="J80" s="182"/>
    </row>
    <row r="81" spans="1:10" ht="24" customHeight="1" x14ac:dyDescent="0.6">
      <c r="A81" s="191" t="s">
        <v>0</v>
      </c>
      <c r="B81" s="191"/>
      <c r="C81" s="191"/>
      <c r="D81" s="191"/>
      <c r="E81" s="191"/>
      <c r="F81" s="191"/>
      <c r="G81" s="191"/>
      <c r="H81" s="191"/>
      <c r="I81" s="191"/>
      <c r="J81" s="191"/>
    </row>
    <row r="82" spans="1:10" ht="24" customHeight="1" x14ac:dyDescent="0.6">
      <c r="A82" s="191" t="s">
        <v>82</v>
      </c>
      <c r="B82" s="191"/>
      <c r="C82" s="191"/>
      <c r="D82" s="191"/>
      <c r="E82" s="191"/>
      <c r="F82" s="191"/>
      <c r="G82" s="191"/>
      <c r="H82" s="191"/>
      <c r="I82" s="191"/>
      <c r="J82" s="191"/>
    </row>
    <row r="83" spans="1:10" ht="24" customHeight="1" x14ac:dyDescent="0.6">
      <c r="A83" s="191" t="s">
        <v>141</v>
      </c>
      <c r="B83" s="191"/>
      <c r="C83" s="191"/>
      <c r="D83" s="191"/>
      <c r="E83" s="191"/>
      <c r="F83" s="191"/>
      <c r="G83" s="191"/>
      <c r="H83" s="191"/>
      <c r="I83" s="191"/>
      <c r="J83" s="191"/>
    </row>
    <row r="84" spans="1:10" ht="24" customHeight="1" x14ac:dyDescent="0.6">
      <c r="A84" s="192" t="s">
        <v>98</v>
      </c>
      <c r="B84" s="191"/>
      <c r="C84" s="191"/>
      <c r="D84" s="191"/>
      <c r="E84" s="191"/>
      <c r="F84" s="191"/>
      <c r="G84" s="191"/>
      <c r="H84" s="191"/>
      <c r="I84" s="191"/>
      <c r="J84" s="191"/>
    </row>
    <row r="85" spans="1:10" ht="24" customHeight="1" x14ac:dyDescent="0.6">
      <c r="A85" s="193" t="s">
        <v>101</v>
      </c>
      <c r="B85" s="193"/>
      <c r="C85" s="193"/>
      <c r="D85" s="193"/>
      <c r="E85" s="193"/>
      <c r="F85" s="193"/>
      <c r="G85" s="193"/>
      <c r="H85" s="193"/>
      <c r="I85" s="193"/>
      <c r="J85" s="193"/>
    </row>
    <row r="86" spans="1:10" ht="8.1" customHeight="1" x14ac:dyDescent="0.6"/>
    <row r="87" spans="1:10" ht="22.5" customHeight="1" x14ac:dyDescent="0.6">
      <c r="B87" s="170" t="s">
        <v>3</v>
      </c>
      <c r="C87" s="171"/>
      <c r="D87" s="190" t="s">
        <v>1</v>
      </c>
      <c r="E87" s="190"/>
      <c r="F87" s="190"/>
      <c r="G87" s="177"/>
      <c r="H87" s="190" t="s">
        <v>2</v>
      </c>
      <c r="I87" s="190"/>
      <c r="J87" s="190"/>
    </row>
    <row r="88" spans="1:10" ht="22.5" customHeight="1" x14ac:dyDescent="0.6">
      <c r="B88" s="178"/>
      <c r="C88" s="178"/>
      <c r="D88" s="172">
        <v>2569</v>
      </c>
      <c r="E88" s="175"/>
      <c r="F88" s="172">
        <v>2568</v>
      </c>
      <c r="G88" s="183"/>
      <c r="H88" s="172">
        <v>2569</v>
      </c>
      <c r="I88" s="175"/>
      <c r="J88" s="172">
        <v>2568</v>
      </c>
    </row>
    <row r="89" spans="1:10" ht="22.5" customHeight="1" x14ac:dyDescent="0.6">
      <c r="A89" s="177" t="s">
        <v>38</v>
      </c>
      <c r="D89" s="168"/>
      <c r="E89" s="168"/>
      <c r="F89" s="168"/>
      <c r="G89" s="168"/>
      <c r="H89" s="168"/>
      <c r="I89" s="182"/>
      <c r="J89" s="182"/>
    </row>
    <row r="90" spans="1:10" ht="22.5" customHeight="1" x14ac:dyDescent="0.6">
      <c r="A90" s="178" t="s">
        <v>39</v>
      </c>
      <c r="D90" s="182"/>
      <c r="E90" s="182"/>
      <c r="F90" s="182"/>
      <c r="G90" s="182"/>
      <c r="H90" s="182"/>
      <c r="I90" s="182"/>
      <c r="J90" s="182"/>
    </row>
    <row r="91" spans="1:10" ht="22.5" customHeight="1" x14ac:dyDescent="0.6">
      <c r="A91" s="78" t="s">
        <v>148</v>
      </c>
      <c r="B91" s="180"/>
      <c r="C91" s="180"/>
      <c r="D91" s="38">
        <v>4971167</v>
      </c>
      <c r="E91" s="38"/>
      <c r="F91" s="38">
        <v>13737408</v>
      </c>
      <c r="G91" s="38"/>
      <c r="H91" s="38">
        <v>4971167</v>
      </c>
      <c r="I91" s="38"/>
      <c r="J91" s="38">
        <v>12600025</v>
      </c>
    </row>
    <row r="92" spans="1:10" ht="22.5" customHeight="1" x14ac:dyDescent="0.6">
      <c r="A92" s="78" t="s">
        <v>147</v>
      </c>
      <c r="B92" s="180"/>
      <c r="C92" s="180"/>
      <c r="D92" s="38">
        <v>3583666</v>
      </c>
      <c r="E92" s="38"/>
      <c r="F92" s="38">
        <v>9741405</v>
      </c>
      <c r="G92" s="38"/>
      <c r="H92" s="38">
        <v>3583666</v>
      </c>
      <c r="I92" s="38"/>
      <c r="J92" s="38">
        <v>8820025</v>
      </c>
    </row>
    <row r="93" spans="1:10" ht="22.5" customHeight="1" x14ac:dyDescent="0.6">
      <c r="A93" s="78" t="s">
        <v>206</v>
      </c>
      <c r="D93" s="38"/>
      <c r="E93" s="38"/>
      <c r="F93" s="185"/>
      <c r="G93" s="38"/>
      <c r="H93" s="38"/>
      <c r="I93" s="38"/>
      <c r="J93" s="38"/>
    </row>
    <row r="94" spans="1:10" ht="22.5" customHeight="1" x14ac:dyDescent="0.6">
      <c r="A94" s="186" t="s">
        <v>205</v>
      </c>
      <c r="D94" s="55" t="s">
        <v>99</v>
      </c>
      <c r="E94" s="38"/>
      <c r="F94" s="187">
        <v>795773611</v>
      </c>
      <c r="G94" s="38"/>
      <c r="H94" s="55" t="s">
        <v>99</v>
      </c>
      <c r="I94" s="38"/>
      <c r="J94" s="55" t="s">
        <v>99</v>
      </c>
    </row>
    <row r="95" spans="1:10" ht="22.5" customHeight="1" x14ac:dyDescent="0.6">
      <c r="A95" s="78" t="s">
        <v>207</v>
      </c>
      <c r="D95" s="38"/>
      <c r="E95" s="38"/>
      <c r="F95" s="187"/>
      <c r="G95" s="38"/>
      <c r="H95" s="38"/>
      <c r="I95" s="38"/>
      <c r="J95" s="38"/>
    </row>
    <row r="96" spans="1:10" ht="22.5" customHeight="1" x14ac:dyDescent="0.6">
      <c r="A96" s="186" t="s">
        <v>231</v>
      </c>
      <c r="D96" s="55" t="s">
        <v>99</v>
      </c>
      <c r="E96" s="38"/>
      <c r="F96" s="187">
        <v>63038564</v>
      </c>
      <c r="G96" s="38"/>
      <c r="H96" s="55" t="s">
        <v>99</v>
      </c>
      <c r="I96" s="38"/>
      <c r="J96" s="55" t="s">
        <v>99</v>
      </c>
    </row>
    <row r="97" spans="1:10" ht="22.5" customHeight="1" x14ac:dyDescent="0.6">
      <c r="A97" s="78" t="s">
        <v>229</v>
      </c>
      <c r="D97" s="178"/>
      <c r="E97" s="178"/>
      <c r="F97" s="178"/>
      <c r="G97" s="178"/>
      <c r="H97" s="178"/>
      <c r="I97" s="178"/>
      <c r="J97" s="178"/>
    </row>
    <row r="98" spans="1:10" ht="22.5" customHeight="1" x14ac:dyDescent="0.6">
      <c r="A98" s="186" t="s">
        <v>228</v>
      </c>
      <c r="B98" s="176">
        <v>3</v>
      </c>
      <c r="D98" s="188">
        <v>20672773</v>
      </c>
      <c r="E98" s="178"/>
      <c r="F98" s="189" t="s">
        <v>99</v>
      </c>
      <c r="G98" s="178"/>
      <c r="H98" s="189" t="s">
        <v>99</v>
      </c>
      <c r="I98" s="178"/>
      <c r="J98" s="189" t="s">
        <v>99</v>
      </c>
    </row>
    <row r="99" spans="1:10" ht="22.5" customHeight="1" x14ac:dyDescent="0.6">
      <c r="D99" s="178"/>
      <c r="E99" s="178"/>
      <c r="F99" s="178"/>
      <c r="G99" s="178"/>
      <c r="H99" s="178"/>
      <c r="I99" s="178"/>
      <c r="J99" s="178"/>
    </row>
    <row r="100" spans="1:10" ht="22.5" customHeight="1" x14ac:dyDescent="0.6">
      <c r="D100" s="178"/>
      <c r="E100" s="178"/>
      <c r="F100" s="178"/>
      <c r="G100" s="178"/>
      <c r="H100" s="178"/>
      <c r="I100" s="178"/>
      <c r="J100" s="178"/>
    </row>
    <row r="101" spans="1:10" ht="22.5" customHeight="1" x14ac:dyDescent="0.6">
      <c r="D101" s="178"/>
      <c r="E101" s="178"/>
      <c r="F101" s="178"/>
      <c r="G101" s="178"/>
      <c r="H101" s="178"/>
      <c r="I101" s="178"/>
      <c r="J101" s="178"/>
    </row>
    <row r="102" spans="1:10" ht="22.5" customHeight="1" x14ac:dyDescent="0.6">
      <c r="D102" s="178"/>
      <c r="E102" s="178"/>
      <c r="F102" s="178"/>
      <c r="G102" s="178"/>
      <c r="H102" s="178"/>
      <c r="I102" s="178"/>
      <c r="J102" s="178"/>
    </row>
    <row r="103" spans="1:10" ht="22.5" customHeight="1" x14ac:dyDescent="0.6">
      <c r="D103" s="178"/>
      <c r="E103" s="178"/>
      <c r="F103" s="178"/>
      <c r="G103" s="178"/>
      <c r="H103" s="178"/>
      <c r="I103" s="178"/>
      <c r="J103" s="178"/>
    </row>
    <row r="104" spans="1:10" ht="22.5" customHeight="1" x14ac:dyDescent="0.6">
      <c r="D104" s="178"/>
      <c r="E104" s="178"/>
      <c r="F104" s="178"/>
      <c r="G104" s="178"/>
      <c r="H104" s="178"/>
      <c r="I104" s="178"/>
      <c r="J104" s="178"/>
    </row>
    <row r="105" spans="1:10" ht="22.5" customHeight="1" x14ac:dyDescent="0.6">
      <c r="D105" s="178"/>
      <c r="E105" s="178"/>
      <c r="F105" s="178"/>
      <c r="G105" s="178"/>
      <c r="H105" s="178"/>
      <c r="I105" s="178"/>
      <c r="J105" s="178"/>
    </row>
    <row r="106" spans="1:10" ht="22.5" customHeight="1" x14ac:dyDescent="0.6">
      <c r="D106" s="178"/>
      <c r="E106" s="178"/>
      <c r="F106" s="178"/>
      <c r="G106" s="178"/>
      <c r="H106" s="178"/>
      <c r="I106" s="178"/>
      <c r="J106" s="178"/>
    </row>
    <row r="107" spans="1:10" ht="22.5" customHeight="1" x14ac:dyDescent="0.6">
      <c r="D107" s="178"/>
      <c r="E107" s="178"/>
      <c r="F107" s="178"/>
      <c r="G107" s="178"/>
      <c r="H107" s="178"/>
      <c r="I107" s="178"/>
      <c r="J107" s="178"/>
    </row>
    <row r="108" spans="1:10" ht="22.5" customHeight="1" x14ac:dyDescent="0.6">
      <c r="D108" s="178"/>
      <c r="E108" s="178"/>
      <c r="F108" s="178"/>
      <c r="G108" s="178"/>
      <c r="H108" s="178"/>
      <c r="I108" s="178"/>
      <c r="J108" s="178"/>
    </row>
    <row r="109" spans="1:10" ht="22.5" customHeight="1" x14ac:dyDescent="0.6">
      <c r="D109" s="178"/>
      <c r="E109" s="178"/>
      <c r="F109" s="178"/>
      <c r="G109" s="178"/>
      <c r="H109" s="178"/>
      <c r="I109" s="178"/>
      <c r="J109" s="178"/>
    </row>
    <row r="110" spans="1:10" ht="22.5" customHeight="1" x14ac:dyDescent="0.6">
      <c r="D110" s="178"/>
      <c r="E110" s="178"/>
      <c r="F110" s="178"/>
      <c r="G110" s="178"/>
      <c r="H110" s="178"/>
      <c r="I110" s="178"/>
      <c r="J110" s="178"/>
    </row>
    <row r="111" spans="1:10" ht="22.5" customHeight="1" x14ac:dyDescent="0.6">
      <c r="D111" s="178"/>
      <c r="E111" s="178"/>
      <c r="F111" s="178"/>
      <c r="G111" s="178"/>
      <c r="H111" s="178"/>
      <c r="I111" s="178"/>
      <c r="J111" s="178"/>
    </row>
    <row r="112" spans="1:10" ht="22.5" customHeight="1" x14ac:dyDescent="0.6">
      <c r="D112" s="178"/>
      <c r="E112" s="178"/>
      <c r="F112" s="178"/>
      <c r="G112" s="178"/>
      <c r="H112" s="178"/>
      <c r="I112" s="178"/>
      <c r="J112" s="178"/>
    </row>
    <row r="113" spans="1:10" ht="22.5" customHeight="1" x14ac:dyDescent="0.6">
      <c r="D113" s="178"/>
      <c r="E113" s="178"/>
      <c r="F113" s="178"/>
      <c r="G113" s="178"/>
      <c r="H113" s="178"/>
      <c r="I113" s="178"/>
      <c r="J113" s="178"/>
    </row>
    <row r="114" spans="1:10" ht="22.5" customHeight="1" x14ac:dyDescent="0.6">
      <c r="D114" s="178"/>
      <c r="E114" s="178"/>
      <c r="F114" s="178"/>
      <c r="G114" s="178"/>
      <c r="H114" s="178"/>
      <c r="I114" s="178"/>
      <c r="J114" s="178"/>
    </row>
    <row r="115" spans="1:10" ht="22.5" customHeight="1" x14ac:dyDescent="0.6">
      <c r="D115" s="178"/>
      <c r="E115" s="178"/>
      <c r="F115" s="178"/>
      <c r="G115" s="178"/>
      <c r="H115" s="178"/>
      <c r="I115" s="178"/>
      <c r="J115" s="178"/>
    </row>
    <row r="116" spans="1:10" ht="22.5" customHeight="1" x14ac:dyDescent="0.6">
      <c r="D116" s="178"/>
      <c r="E116" s="178"/>
      <c r="F116" s="178"/>
      <c r="G116" s="178"/>
      <c r="H116" s="178"/>
      <c r="I116" s="178"/>
      <c r="J116" s="178"/>
    </row>
    <row r="117" spans="1:10" ht="22.5" customHeight="1" x14ac:dyDescent="0.6">
      <c r="D117" s="178"/>
      <c r="E117" s="178"/>
      <c r="F117" s="178"/>
      <c r="G117" s="178"/>
      <c r="H117" s="178"/>
      <c r="I117" s="178"/>
      <c r="J117" s="178"/>
    </row>
    <row r="118" spans="1:10" ht="22.5" customHeight="1" x14ac:dyDescent="0.6">
      <c r="D118" s="178"/>
      <c r="E118" s="178"/>
      <c r="F118" s="178"/>
      <c r="G118" s="178"/>
      <c r="H118" s="178"/>
      <c r="I118" s="178"/>
      <c r="J118" s="178"/>
    </row>
    <row r="119" spans="1:10" ht="22.5" customHeight="1" x14ac:dyDescent="0.6">
      <c r="D119" s="178"/>
      <c r="E119" s="178"/>
      <c r="F119" s="178"/>
      <c r="G119" s="178"/>
      <c r="H119" s="178"/>
      <c r="I119" s="178"/>
      <c r="J119" s="178"/>
    </row>
    <row r="120" spans="1:10" ht="22.5" customHeight="1" x14ac:dyDescent="0.6">
      <c r="D120" s="178"/>
      <c r="E120" s="178"/>
      <c r="F120" s="178"/>
      <c r="G120" s="178"/>
      <c r="H120" s="178"/>
      <c r="I120" s="178"/>
      <c r="J120" s="178"/>
    </row>
    <row r="121" spans="1:10" ht="22.5" customHeight="1" x14ac:dyDescent="0.6">
      <c r="A121" s="178" t="s">
        <v>5</v>
      </c>
    </row>
    <row r="122" spans="1:10" ht="22.5" customHeight="1" x14ac:dyDescent="0.6"/>
  </sheetData>
  <mergeCells count="21">
    <mergeCell ref="A1:J1"/>
    <mergeCell ref="A2:J2"/>
    <mergeCell ref="A3:J3"/>
    <mergeCell ref="A5:J5"/>
    <mergeCell ref="D7:F7"/>
    <mergeCell ref="H7:J7"/>
    <mergeCell ref="A4:J4"/>
    <mergeCell ref="A39:J39"/>
    <mergeCell ref="A40:J40"/>
    <mergeCell ref="A41:J41"/>
    <mergeCell ref="A43:J43"/>
    <mergeCell ref="D45:F45"/>
    <mergeCell ref="H45:J45"/>
    <mergeCell ref="A42:J42"/>
    <mergeCell ref="D87:F87"/>
    <mergeCell ref="H87:J87"/>
    <mergeCell ref="A81:J81"/>
    <mergeCell ref="A82:J82"/>
    <mergeCell ref="A83:J83"/>
    <mergeCell ref="A84:J84"/>
    <mergeCell ref="A85:J85"/>
  </mergeCells>
  <pageMargins left="0.8" right="0.2" top="1" bottom="0.5" header="0.5" footer="0.5"/>
  <pageSetup paperSize="9" scale="80" orientation="portrait" r:id="rId1"/>
  <rowBreaks count="2" manualBreakCount="2">
    <brk id="38" max="16383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12" ma:contentTypeDescription="Create a new document." ma:contentTypeScope="" ma:versionID="971fa2289705d4559da2637107c71a85">
  <xsd:schema xmlns:xsd="http://www.w3.org/2001/XMLSchema" xmlns:xs="http://www.w3.org/2001/XMLSchema" xmlns:p="http://schemas.microsoft.com/office/2006/metadata/properties" xmlns:ns2="80918107-7bb6-4c84-a7da-6b3e4a291e72" xmlns:ns3="191524f3-2114-42ca-9c62-5a230b773e91" targetNamespace="http://schemas.microsoft.com/office/2006/metadata/properties" ma:root="true" ma:fieldsID="c1a4aaa05d62bdea49d5e93e03bbd35e" ns2:_="" ns3:_="">
    <xsd:import namespace="80918107-7bb6-4c84-a7da-6b3e4a291e72"/>
    <xsd:import namespace="191524f3-2114-42ca-9c62-5a230b773e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524f3-2114-42ca-9c62-5a230b773e9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ef0164-f939-4072-9990-39fdb3540194}" ma:internalName="TaxCatchAll" ma:showField="CatchAllData" ma:web="191524f3-2114-42ca-9c62-5a230b773e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1524f3-2114-42ca-9c62-5a230b773e91" xsi:nil="true"/>
    <lcf76f155ced4ddcb4097134ff3c332f xmlns="80918107-7bb6-4c84-a7da-6b3e4a291e7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E9BB0D-5D31-41D7-9368-83D8C820E2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191524f3-2114-42ca-9c62-5a230b773e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7D7C7F-3E65-4A7A-BFCD-705C43AF606F}">
  <ds:schemaRefs>
    <ds:schemaRef ds:uri="80918107-7bb6-4c84-a7da-6b3e4a291e72"/>
    <ds:schemaRef ds:uri="191524f3-2114-42ca-9c62-5a230b773e91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5DB1F6B7-E8F3-4927-BCD8-F7B426563F2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22fbdb1-a88a-4fa0-a06d-78efebe8c721}" enabled="0" method="" siteId="{b22fbdb1-a88a-4fa0-a06d-78efebe8c721}" removed="1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PL-3M</vt:lpstr>
      <vt:lpstr>PL-6M</vt:lpstr>
      <vt:lpstr>SE Conso</vt:lpstr>
      <vt:lpstr>SE Sep</vt:lpstr>
      <vt:lpstr>CF</vt:lpstr>
      <vt:lpstr>CF!Print_Area</vt:lpstr>
      <vt:lpstr>'PL-3M'!Print_Area</vt:lpstr>
      <vt:lpstr>'PL-6M'!Print_Area</vt:lpstr>
      <vt:lpstr>'SE Conso'!Print_Area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mjoyjumroon@deloitte.com</cp:lastModifiedBy>
  <cp:revision/>
  <cp:lastPrinted>2026-08-10T13:44:45Z</cp:lastPrinted>
  <dcterms:created xsi:type="dcterms:W3CDTF">2011-03-08T09:02:15Z</dcterms:created>
  <dcterms:modified xsi:type="dcterms:W3CDTF">2026-08-11T11:29:31Z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0x0101000C97D37473731645BB70E8D8FC88C15D</vt:lpwstr>
  </property>
  <property fmtid="{D5CDD505-2E9C-101B-9397-08002B2CF9AE}" pid="3" name="MediaServiceImageTags">
    <vt:lpwstr/>
  </property>
</Properties>
</file>