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mjoyjumroon_deloitte_com/Documents/Desktop/Bound &amp; Beyond/Q1 26/file for SEC/"/>
    </mc:Choice>
  </mc:AlternateContent>
  <xr:revisionPtr revIDLastSave="2" documentId="13_ncr:1_{63F7C171-0DD3-4209-9FA2-124F5923BC87}" xr6:coauthVersionLast="47" xr6:coauthVersionMax="47" xr10:uidLastSave="{D23C07E7-0611-49FA-B63C-938444BF7B14}"/>
  <bookViews>
    <workbookView xWindow="-108" yWindow="-108" windowWidth="23256" windowHeight="13896" tabRatio="691" xr2:uid="{00000000-000D-0000-FFFF-FFFF00000000}"/>
  </bookViews>
  <sheets>
    <sheet name="BS" sheetId="12" r:id="rId1"/>
    <sheet name="PL" sheetId="5" r:id="rId2"/>
    <sheet name="SE (Conso)" sheetId="6" r:id="rId3"/>
    <sheet name="SE (Separate)" sheetId="10" r:id="rId4"/>
    <sheet name="CF" sheetId="11" r:id="rId5"/>
  </sheets>
  <definedNames>
    <definedName name="_xlnm.Print_Area" localSheetId="1">PL!$A$1:$I$78</definedName>
    <definedName name="_xlnm.Print_Area" localSheetId="2">'SE (Conso)'!$A$1:$V$35</definedName>
    <definedName name="_xlnm.Print_Area" localSheetId="3">'SE (Separate)'!$A$1:$P$29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11" l="1"/>
  <c r="C17" i="11"/>
  <c r="C32" i="5" l="1"/>
  <c r="C33" i="5" s="1"/>
  <c r="I52" i="5" l="1"/>
  <c r="G52" i="5"/>
  <c r="E52" i="5"/>
  <c r="C52" i="5"/>
  <c r="G13" i="5"/>
  <c r="C13" i="5"/>
  <c r="P24" i="6" l="1"/>
  <c r="H28" i="6"/>
  <c r="J28" i="6"/>
  <c r="L27" i="6"/>
  <c r="L21" i="10"/>
  <c r="L31" i="6"/>
  <c r="L24" i="10"/>
  <c r="I69" i="11" l="1"/>
  <c r="G69" i="11"/>
  <c r="E69" i="11"/>
  <c r="I57" i="11"/>
  <c r="G57" i="11"/>
  <c r="C57" i="11"/>
  <c r="P21" i="10"/>
  <c r="N24" i="10"/>
  <c r="H24" i="10"/>
  <c r="F24" i="10"/>
  <c r="D24" i="10"/>
  <c r="B24" i="10"/>
  <c r="R27" i="6"/>
  <c r="V27" i="6" s="1"/>
  <c r="H31" i="6"/>
  <c r="F31" i="6"/>
  <c r="P26" i="6"/>
  <c r="P31" i="6" s="1"/>
  <c r="R16" i="6"/>
  <c r="R22" i="6"/>
  <c r="R24" i="6"/>
  <c r="V24" i="6" s="1"/>
  <c r="R15" i="6"/>
  <c r="T26" i="6" l="1"/>
  <c r="I108" i="12" l="1"/>
  <c r="G108" i="12"/>
  <c r="E108" i="12"/>
  <c r="C108" i="12"/>
  <c r="C20" i="12" l="1"/>
  <c r="I110" i="12" l="1"/>
  <c r="E110" i="12"/>
  <c r="I73" i="12"/>
  <c r="I66" i="12"/>
  <c r="E73" i="12"/>
  <c r="E65" i="12"/>
  <c r="E66" i="12" s="1"/>
  <c r="I33" i="12"/>
  <c r="I20" i="12"/>
  <c r="E33" i="12"/>
  <c r="E20" i="12"/>
  <c r="G110" i="12"/>
  <c r="C110" i="12"/>
  <c r="G73" i="12"/>
  <c r="C73" i="12"/>
  <c r="G66" i="12"/>
  <c r="C66" i="12"/>
  <c r="G33" i="12"/>
  <c r="C33" i="12"/>
  <c r="G20" i="12"/>
  <c r="E74" i="12" l="1"/>
  <c r="E111" i="12" s="1"/>
  <c r="E34" i="12"/>
  <c r="G34" i="12"/>
  <c r="I34" i="12"/>
  <c r="C74" i="12"/>
  <c r="C111" i="12" s="1"/>
  <c r="G74" i="12"/>
  <c r="G111" i="12" s="1"/>
  <c r="I74" i="12"/>
  <c r="I111" i="12" s="1"/>
  <c r="C34" i="12"/>
  <c r="E57" i="11" l="1"/>
  <c r="I25" i="11"/>
  <c r="I35" i="11" s="1"/>
  <c r="I37" i="11" s="1"/>
  <c r="E25" i="11"/>
  <c r="E35" i="11" s="1"/>
  <c r="E37" i="11" s="1"/>
  <c r="D31" i="6"/>
  <c r="B31" i="6"/>
  <c r="N31" i="6"/>
  <c r="T31" i="6"/>
  <c r="I14" i="5"/>
  <c r="G14" i="5"/>
  <c r="I19" i="5"/>
  <c r="E19" i="5"/>
  <c r="E13" i="5"/>
  <c r="E14" i="5" s="1"/>
  <c r="E20" i="5" s="1"/>
  <c r="E24" i="5" s="1"/>
  <c r="E26" i="5" s="1"/>
  <c r="E34" i="5" s="1"/>
  <c r="E71" i="11" l="1"/>
  <c r="E73" i="11" s="1"/>
  <c r="I71" i="11"/>
  <c r="I73" i="11" s="1"/>
  <c r="V22" i="6"/>
  <c r="I20" i="5"/>
  <c r="I24" i="5" s="1"/>
  <c r="I26" i="5" s="1"/>
  <c r="I34" i="5" s="1"/>
  <c r="D16" i="10" l="1"/>
  <c r="J14" i="10"/>
  <c r="J16" i="10" s="1"/>
  <c r="N15" i="10"/>
  <c r="B16" i="10"/>
  <c r="F16" i="10"/>
  <c r="B20" i="6"/>
  <c r="D20" i="6"/>
  <c r="F20" i="6"/>
  <c r="J18" i="6"/>
  <c r="R18" i="6" s="1"/>
  <c r="T18" i="6"/>
  <c r="T20" i="6" s="1"/>
  <c r="N19" i="6"/>
  <c r="V15" i="6"/>
  <c r="V16" i="6"/>
  <c r="C19" i="5"/>
  <c r="G19" i="5"/>
  <c r="G20" i="5" s="1"/>
  <c r="C14" i="5"/>
  <c r="P13" i="10"/>
  <c r="P12" i="10"/>
  <c r="C69" i="11"/>
  <c r="B8" i="10"/>
  <c r="B10" i="10"/>
  <c r="N16" i="10" l="1"/>
  <c r="N20" i="6"/>
  <c r="R20" i="6" s="1"/>
  <c r="P14" i="10"/>
  <c r="P16" i="10" s="1"/>
  <c r="V18" i="6"/>
  <c r="V20" i="6" s="1"/>
  <c r="C20" i="5"/>
  <c r="C24" i="5" s="1"/>
  <c r="C26" i="5" s="1"/>
  <c r="G24" i="5"/>
  <c r="G26" i="5" s="1"/>
  <c r="G34" i="5" s="1"/>
  <c r="J23" i="6" l="1"/>
  <c r="C34" i="5"/>
  <c r="J19" i="10"/>
  <c r="J20" i="10" s="1"/>
  <c r="G11" i="11"/>
  <c r="G25" i="11" s="1"/>
  <c r="G35" i="11" s="1"/>
  <c r="G37" i="11" s="1"/>
  <c r="G71" i="11" s="1"/>
  <c r="G73" i="11" s="1"/>
  <c r="C11" i="11"/>
  <c r="C25" i="11" s="1"/>
  <c r="C35" i="11" s="1"/>
  <c r="C37" i="11" s="1"/>
  <c r="C71" i="11" s="1"/>
  <c r="C73" i="11" s="1"/>
  <c r="C57" i="5"/>
  <c r="G57" i="5"/>
  <c r="E57" i="5"/>
  <c r="I57" i="5"/>
  <c r="R23" i="6" l="1"/>
  <c r="V23" i="6" s="1"/>
  <c r="J26" i="6"/>
  <c r="J24" i="10"/>
  <c r="P20" i="10"/>
  <c r="P24" i="10" l="1"/>
  <c r="R26" i="6"/>
  <c r="V26" i="6" s="1"/>
  <c r="V31" i="6" s="1"/>
  <c r="J31" i="6"/>
  <c r="R31" i="6" s="1"/>
</calcChain>
</file>

<file path=xl/sharedStrings.xml><?xml version="1.0" encoding="utf-8"?>
<sst xmlns="http://schemas.openxmlformats.org/spreadsheetml/2006/main" count="525" uniqueCount="219">
  <si>
    <t>BOUND  AND  BEYOND  PUBLIC  COMPANY  LIMITED  AND  ITS  SUBSIDIARIES</t>
  </si>
  <si>
    <t>STATEMENTS  OF  FINANCIAL  POSITION</t>
  </si>
  <si>
    <r>
      <t xml:space="preserve">AS  AT   MARCH </t>
    </r>
    <r>
      <rPr>
        <b/>
        <sz val="12"/>
        <color rgb="FF000000"/>
        <rFont val="Times New Roman"/>
        <family val="1"/>
      </rPr>
      <t xml:space="preserve"> 31, 2026</t>
    </r>
  </si>
  <si>
    <t>UNIT : BAHT</t>
  </si>
  <si>
    <t>Consolidated</t>
  </si>
  <si>
    <t>Separate</t>
  </si>
  <si>
    <t>financial statements</t>
  </si>
  <si>
    <t>Notes</t>
  </si>
  <si>
    <t>As at</t>
  </si>
  <si>
    <t>March 31,</t>
  </si>
  <si>
    <t>December 31,</t>
  </si>
  <si>
    <t>2026</t>
  </si>
  <si>
    <t>2025</t>
  </si>
  <si>
    <t>“Unaudited”</t>
  </si>
  <si>
    <t xml:space="preserve">                                                                           </t>
  </si>
  <si>
    <t>Assets</t>
  </si>
  <si>
    <t>Current assets</t>
  </si>
  <si>
    <t>Cash and cash equivalents</t>
  </si>
  <si>
    <t>Trade and other current receivables</t>
  </si>
  <si>
    <t>Short-term loans to related parties</t>
  </si>
  <si>
    <t>Current portion of long-term loans to related parties</t>
  </si>
  <si>
    <t>Inventories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</si>
  <si>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</si>
  <si>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</si>
  <si>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</si>
  <si>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</si>
  <si>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</si>
  <si>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Investments in joint ventures</t>
  </si>
  <si>
    <t>Long-term loans to related parties</t>
  </si>
  <si>
    <t>Investment properties</t>
  </si>
  <si>
    <t>Property, plant and equipment</t>
  </si>
  <si>
    <t>Right-of-use assets</t>
  </si>
  <si>
    <t>Intangible assets</t>
  </si>
  <si>
    <t xml:space="preserve">Deferred tax assets </t>
  </si>
  <si>
    <t xml:space="preserve">Other non-current assets </t>
  </si>
  <si>
    <t>Total non-current assets</t>
  </si>
  <si>
    <t>Total assets</t>
  </si>
  <si>
    <t>The notes to the financial statements form an integral part of these financial statements.</t>
  </si>
  <si>
    <r>
      <t xml:space="preserve">STATEMENTS  OF  FINANCIAL  POSITION  </t>
    </r>
    <r>
      <rPr>
        <sz val="10"/>
        <color indexed="8"/>
        <rFont val="Times New Roman"/>
        <family val="1"/>
      </rPr>
      <t>(CONTINUED)</t>
    </r>
  </si>
  <si>
    <r>
      <t xml:space="preserve">AS  AT   MARCH </t>
    </r>
    <r>
      <rPr>
        <b/>
        <sz val="11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31, 2026</t>
    </r>
  </si>
  <si>
    <t>Liabilities and shareholders’ equity</t>
  </si>
  <si>
    <t>Current liabilities</t>
  </si>
  <si>
    <t>Short-term borrowings from financial institution</t>
  </si>
  <si>
    <t>Trade and other current payables</t>
  </si>
  <si>
    <t>Deposits and advance received from customers</t>
  </si>
  <si>
    <t>Share subscription payable</t>
  </si>
  <si>
    <t>Current portion of long-term liabilities</t>
  </si>
  <si>
    <t>- Long-term borrowings from financial institution</t>
  </si>
  <si>
    <t>- Long-term borrowings from a related party</t>
  </si>
  <si>
    <t>- Debentures</t>
  </si>
  <si>
    <t>- Lease liabilities</t>
  </si>
  <si>
    <t>Short-term borrowings from related parties</t>
  </si>
  <si>
    <t>Corporate income tax payable</t>
  </si>
  <si>
    <t>Other current liabilities</t>
  </si>
  <si>
    <t>Total current liabilities</t>
  </si>
  <si>
    <t>Non-current liabilities</t>
  </si>
  <si>
    <t>Lease liabilities</t>
  </si>
  <si>
    <t>Deferred tax liabilities</t>
  </si>
  <si>
    <t>Provision for employee benefits</t>
  </si>
  <si>
    <t>Total non-current liabilities</t>
  </si>
  <si>
    <t>Total liabilities</t>
  </si>
  <si>
    <r>
      <t xml:space="preserve">Liabilities and shareholders’ equity </t>
    </r>
    <r>
      <rPr>
        <sz val="9"/>
        <rFont val="Times New Roman"/>
        <family val="1"/>
      </rPr>
      <t>(continued)</t>
    </r>
  </si>
  <si>
    <t>Shareholders’ equity</t>
  </si>
  <si>
    <t>Share capital</t>
  </si>
  <si>
    <t xml:space="preserve">      290,068,730 ordinary shares of Baht 10 each</t>
  </si>
  <si>
    <t>Share premium on ordinary shares</t>
  </si>
  <si>
    <t>Retained earnings</t>
  </si>
  <si>
    <t>Appropriated - statutory reserve</t>
  </si>
  <si>
    <t>Unappropriated</t>
  </si>
  <si>
    <t>Treasury stock</t>
  </si>
  <si>
    <t>Other components of shareholders’ equity</t>
  </si>
  <si>
    <t>Gain on revaluation of assets</t>
  </si>
  <si>
    <t>Exchange differences from financial statement translation</t>
  </si>
  <si>
    <t>Total shareholders’ equity attributable to owners of the Company</t>
  </si>
  <si>
    <t>Non-controlling interests</t>
  </si>
  <si>
    <t>Total shareholders’ equity</t>
  </si>
  <si>
    <t>Total liabilities and shareholders’ equity</t>
  </si>
  <si>
    <t xml:space="preserve">STATEMENT  OF  COMPREHENSIVE  INCOME </t>
  </si>
  <si>
    <t>“UNAUDITED”</t>
  </si>
  <si>
    <t>UNIT: BAHT</t>
  </si>
  <si>
    <t>Note</t>
  </si>
  <si>
    <t>Revenues</t>
  </si>
  <si>
    <t>Revenue from hotel operations</t>
  </si>
  <si>
    <t>Dividend income</t>
  </si>
  <si>
    <t>Other income</t>
  </si>
  <si>
    <t>Total revenues</t>
  </si>
  <si>
    <t>Expenses</t>
  </si>
  <si>
    <t>Cost of hotel operations</t>
  </si>
  <si>
    <t>Selling expenses</t>
  </si>
  <si>
    <t>Administrative expenses</t>
  </si>
  <si>
    <t>Total expenses</t>
  </si>
  <si>
    <t>Profit (loss) from operating activities</t>
  </si>
  <si>
    <t>Share of loss from investments in joint venture</t>
  </si>
  <si>
    <t>Finance income</t>
  </si>
  <si>
    <t>Finance cost</t>
  </si>
  <si>
    <t>Profit (loss) before income tax expenses</t>
  </si>
  <si>
    <t xml:space="preserve">Income tax revenue (expense) </t>
  </si>
  <si>
    <t>Profit (loss) for the period</t>
  </si>
  <si>
    <t>Other comprehensive income (expense):</t>
  </si>
  <si>
    <t>Items that may be reclassified to profit or loss</t>
  </si>
  <si>
    <t>Exchange differences on translating financial statements</t>
  </si>
  <si>
    <t>-</t>
  </si>
  <si>
    <t>Total items that may be reclassified to</t>
  </si>
  <si>
    <t>profit or loss, net of tax</t>
  </si>
  <si>
    <t>Other comprehensive expense for the period, net of tax</t>
  </si>
  <si>
    <t>Total comprehensive income (expense) for the period</t>
  </si>
  <si>
    <t>Profit (loss) attributable to:</t>
  </si>
  <si>
    <t>Owners of the parent</t>
  </si>
  <si>
    <t>Total comprehensive income (expense) attributable to:</t>
  </si>
  <si>
    <t>Earnings (loss) per share</t>
  </si>
  <si>
    <t>Basic earnings (loss) per share</t>
  </si>
  <si>
    <t>Weighted average number of ordinary shares (Shares)</t>
  </si>
  <si>
    <t>BOUND  AND  BEYOND  PUBLIC COMPANY LIMITED  AND  ITS  SUBSIDIARIES</t>
  </si>
  <si>
    <t>STATEMENT  OF  CHANGES  IN  SHAREHOLDERS’  EQUITY</t>
  </si>
  <si>
    <r>
      <t xml:space="preserve">FOR  THE  THREE-MONTH PERIOD  ENDED  MARCH </t>
    </r>
    <r>
      <rPr>
        <b/>
        <sz val="10"/>
        <color indexed="8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31, 2026</t>
    </r>
  </si>
  <si>
    <t>Consolidated financial statements</t>
  </si>
  <si>
    <t xml:space="preserve"> Other components</t>
  </si>
  <si>
    <t>of  shareholders’ equity</t>
  </si>
  <si>
    <t>Exchange</t>
  </si>
  <si>
    <t>Total shareholders'</t>
  </si>
  <si>
    <t>Issued and</t>
  </si>
  <si>
    <t>Gain on</t>
  </si>
  <si>
    <t>differences from</t>
  </si>
  <si>
    <t>equity attribute to</t>
  </si>
  <si>
    <t>Non-</t>
  </si>
  <si>
    <t>Total</t>
  </si>
  <si>
    <t>paid-up</t>
  </si>
  <si>
    <t>Share</t>
  </si>
  <si>
    <t>Appropriated -</t>
  </si>
  <si>
    <t xml:space="preserve">revaluation </t>
  </si>
  <si>
    <t>financial statement</t>
  </si>
  <si>
    <t>owners of</t>
  </si>
  <si>
    <t xml:space="preserve">controlling </t>
  </si>
  <si>
    <t>shareholders'</t>
  </si>
  <si>
    <t>share capital</t>
  </si>
  <si>
    <t>premium</t>
  </si>
  <si>
    <t>statutory reserve</t>
  </si>
  <si>
    <t>treasury stock</t>
  </si>
  <si>
    <t xml:space="preserve"> on assets</t>
  </si>
  <si>
    <t>translation</t>
  </si>
  <si>
    <t>the Company</t>
  </si>
  <si>
    <t>interests</t>
  </si>
  <si>
    <t>equity</t>
  </si>
  <si>
    <t>Balance as at January 1, 2025</t>
  </si>
  <si>
    <t>Profit for the period</t>
  </si>
  <si>
    <t>Total comprehensive income (expense)</t>
  </si>
  <si>
    <t>for the period</t>
  </si>
  <si>
    <t xml:space="preserve">Transfer to retained earnings </t>
  </si>
  <si>
    <t>Balance as at March 31, 2025</t>
  </si>
  <si>
    <t>Balance as at January 1, 2026</t>
  </si>
  <si>
    <t>Other comprehensive expense for the period</t>
  </si>
  <si>
    <t>Transfer to treasury stock reserve</t>
  </si>
  <si>
    <t>Transfer to statutory reserve</t>
  </si>
  <si>
    <t>Balance as at March 31, 2026</t>
  </si>
  <si>
    <r>
      <t xml:space="preserve">STATEMENT  OF  CHANGES  IN  SHAREHOLDERS’  EQUITY  </t>
    </r>
    <r>
      <rPr>
        <sz val="10"/>
        <color theme="1"/>
        <rFont val="Times New Roman"/>
        <family val="1"/>
      </rPr>
      <t>(CONTINUED)</t>
    </r>
  </si>
  <si>
    <r>
      <t xml:space="preserve">FOR  THE  THREE-MONTH PERIOD  ENDED  MARCH  </t>
    </r>
    <r>
      <rPr>
        <b/>
        <sz val="12"/>
        <color indexed="8"/>
        <rFont val="Times New Roman"/>
        <family val="1"/>
      </rPr>
      <t>31, 2026</t>
    </r>
  </si>
  <si>
    <t>Separate financial statements</t>
  </si>
  <si>
    <t>Other components</t>
  </si>
  <si>
    <t>of shareholders’ equity</t>
  </si>
  <si>
    <t xml:space="preserve"> Surplus on</t>
  </si>
  <si>
    <t>shareholders’</t>
  </si>
  <si>
    <t>revaluation of  assets</t>
  </si>
  <si>
    <t>Loss for the period</t>
  </si>
  <si>
    <t>Total comprehensive income for the period</t>
  </si>
  <si>
    <t xml:space="preserve">    </t>
  </si>
  <si>
    <t>Net cash flows from (used in) financing activities</t>
  </si>
  <si>
    <t>CASH  FLOW  STATEMENT</t>
  </si>
  <si>
    <r>
      <t xml:space="preserve">FOR  THE  THREE-MONTH  PERIOD  ENDED  MARCH  </t>
    </r>
    <r>
      <rPr>
        <b/>
        <sz val="11"/>
        <color rgb="FF000000"/>
        <rFont val="Times New Roman"/>
        <family val="1"/>
      </rPr>
      <t>31, 2026</t>
    </r>
  </si>
  <si>
    <t>Cash flows from operating activities</t>
  </si>
  <si>
    <t xml:space="preserve">Adjustments to reconcile profit (loss) to net cash provided by </t>
  </si>
  <si>
    <t xml:space="preserve">   (paid for) operating activities:</t>
  </si>
  <si>
    <t>Income tax expense (revenue)</t>
  </si>
  <si>
    <t>Depreciation and amortization</t>
  </si>
  <si>
    <t>Unrealized gain on exchange rate</t>
  </si>
  <si>
    <t>Loss on disposal of equipment</t>
  </si>
  <si>
    <t>Allowance for expected credit loss (reversal)</t>
  </si>
  <si>
    <t>Share of loss from investments in joint ventures</t>
  </si>
  <si>
    <t>Finance costs</t>
  </si>
  <si>
    <t xml:space="preserve">Profit (loss) from operating activities before  </t>
  </si>
  <si>
    <t xml:space="preserve">   changes in operating assets and liabilities</t>
  </si>
  <si>
    <t xml:space="preserve">Operating assets (increase) decrease </t>
  </si>
  <si>
    <t>Operating liabilities increase (decrease)</t>
  </si>
  <si>
    <t>Net cash flows from (used in) operations</t>
  </si>
  <si>
    <t>Income tax paid</t>
  </si>
  <si>
    <t>Net cash flows from (used in) operating activities</t>
  </si>
  <si>
    <r>
      <t xml:space="preserve">CASH  FLOW  STATEMENT </t>
    </r>
    <r>
      <rPr>
        <sz val="10"/>
        <color theme="1"/>
        <rFont val="Times New Roman"/>
        <family val="1"/>
      </rPr>
      <t>(CONTINUED)</t>
    </r>
  </si>
  <si>
    <t>Cash flows from investing activities</t>
  </si>
  <si>
    <t>Cash received from short-term loans to related party</t>
  </si>
  <si>
    <t>Cash received from sale of investments in joint venture</t>
  </si>
  <si>
    <t>Cash paid for investment in a subsidiary</t>
  </si>
  <si>
    <t>Cash paid for acquisition of equipment and intangible assets</t>
  </si>
  <si>
    <t>Cash received from disposal of property and equipment</t>
  </si>
  <si>
    <t>Dividend received</t>
  </si>
  <si>
    <t>Net cash flows from (used in) investing activities</t>
  </si>
  <si>
    <t>Cash flows from financing activities</t>
  </si>
  <si>
    <t>Increase in restricted bank deposits</t>
  </si>
  <si>
    <t xml:space="preserve">Cash received from short-term borrowings from related parties </t>
  </si>
  <si>
    <t>Repayment of short-term borrowings from related party</t>
  </si>
  <si>
    <t xml:space="preserve">Repayment of long-term borrowings </t>
  </si>
  <si>
    <t>Repayment of long-term debenture</t>
  </si>
  <si>
    <t>Payment of lease liabilities</t>
  </si>
  <si>
    <t>Cash paid for treasury stock</t>
  </si>
  <si>
    <t>Interest paid</t>
  </si>
  <si>
    <t>Net increase (decrease) in cash and cash equivalents</t>
  </si>
  <si>
    <t>Cash and cash equivalents at beginning of period</t>
  </si>
  <si>
    <t>Cash and cash equivalents at end of period</t>
  </si>
  <si>
    <t>Supplementary cash flow information</t>
  </si>
  <si>
    <t xml:space="preserve">Non-cash transactions </t>
  </si>
  <si>
    <t xml:space="preserve">Increase in right-of-use assets from new lease agreements </t>
  </si>
  <si>
    <t>Increase in lease liabilities from new lease agreements</t>
  </si>
  <si>
    <t>Long-term borrowings from financial institution</t>
  </si>
  <si>
    <t>Authorized share capital</t>
  </si>
  <si>
    <t>Issued and paid-up share capital</t>
  </si>
  <si>
    <t>Appropriated - treasury stock reserve</t>
  </si>
  <si>
    <t>Total comprehensive expense for the period</t>
  </si>
  <si>
    <t>Cash paid for short-term loans to related party</t>
  </si>
  <si>
    <t>Cash paid for long-term loans to related party</t>
  </si>
  <si>
    <t>from financial institution</t>
  </si>
  <si>
    <t>Notes to the financial statements form an integral part of these statements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</si>
</sst>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([$€-2]\ * #,##0.00_);_([$€-2]\ * \(#,##0.00\);_([$€-2]\ * &quot;-&quot;??_);_(@_)"/>
    <numFmt numFmtId="170" formatCode="#,##0;\(#,##0\);\-"/>
    <numFmt numFmtId="171" formatCode="d\ \ด\ด\ด\ด\ \b\b\b\b"/>
    <numFmt numFmtId="172" formatCode="#,##0;\(#,##0\)"/>
    <numFmt numFmtId="173" formatCode="_ * #,##0.00_ ;_ * \-#,##0.00_ ;_ * &quot;-&quot;??_ ;_ @_ "/>
    <numFmt numFmtId="174" formatCode="_-* #,##0.00\ &quot;€&quot;_-;\-* #,##0.00\ &quot;€&quot;_-;_-* &quot;-&quot;??\ &quot;€&quot;_-;_-@_-"/>
    <numFmt numFmtId="175" formatCode="_-* #,##0_-;* \(#,##0\)_-;_-* &quot;-&quot;_-;_-@_-"/>
    <numFmt numFmtId="176" formatCode="0.0%"/>
    <numFmt numFmtId="177" formatCode="[$-1010000]d/m/yy;@"/>
    <numFmt numFmtId="178" formatCode="_(* #,##0.0000_);_(* \(#,##0.0000\);_(* &quot;-&quot;??_);_(@_)"/>
    <numFmt numFmtId="179" formatCode="_(* #,##0.000000_);_(* \(#,##0.000000\);_(* &quot;-&quot;??????_);_(@_)"/>
    <numFmt numFmtId="180" formatCode="_(* #,##0_);_(* \(#,##0\);_(* &quot;-&quot;?????_);_(@_)"/>
    <numFmt numFmtId="181" formatCode="_(* #,##0.0000_);_(* \(#,##0.0000\);_(* &quot;-&quot;_);_(@_)"/>
  </numFmts>
  <fonts count="93"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sz val="8"/>
      <name val="Tahoma"/>
      <family val="2"/>
    </font>
    <font>
      <sz val="10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9"/>
      <name val="Times New Roman"/>
      <family val="1"/>
    </font>
    <font>
      <sz val="10"/>
      <name val="Clarendon Condensed"/>
      <charset val="222"/>
    </font>
    <font>
      <sz val="9"/>
      <color indexed="8"/>
      <name val="Tahoma"/>
      <family val="2"/>
    </font>
    <font>
      <sz val="8"/>
      <color indexed="12"/>
      <name val="Arial"/>
      <family val="2"/>
    </font>
    <font>
      <sz val="8"/>
      <color indexed="12"/>
      <name val="Arial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name val="Clarendon Condensed"/>
      <family val="1"/>
    </font>
    <font>
      <b/>
      <sz val="11"/>
      <color indexed="63"/>
      <name val="Calibri"/>
      <family val="2"/>
    </font>
    <font>
      <b/>
      <sz val="12"/>
      <color indexed="8"/>
      <name val="Tahoma"/>
      <family val="2"/>
    </font>
    <font>
      <b/>
      <i/>
      <sz val="12"/>
      <color indexed="12"/>
      <name val="Arial"/>
      <family val="2"/>
    </font>
    <font>
      <b/>
      <sz val="10"/>
      <color indexed="8"/>
      <name val="Tahoma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CordiaUPC"/>
      <family val="2"/>
      <charset val="222"/>
    </font>
    <font>
      <sz val="9"/>
      <name val="Tahoma"/>
      <family val="2"/>
    </font>
    <font>
      <sz val="12"/>
      <name val="นูลมรผ"/>
    </font>
    <font>
      <b/>
      <sz val="12"/>
      <color indexed="8"/>
      <name val="Times New Roman"/>
      <family val="1"/>
    </font>
    <font>
      <sz val="11"/>
      <name val="Times New Roman"/>
      <family val="1"/>
    </font>
    <font>
      <sz val="16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u/>
      <sz val="14"/>
      <color theme="10"/>
      <name val="Cordia New"/>
      <family val="2"/>
    </font>
    <font>
      <u/>
      <sz val="9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Tahoma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i/>
      <sz val="10"/>
      <color rgb="FFFF0000"/>
      <name val="Times New Roman"/>
      <family val="1"/>
    </font>
    <font>
      <sz val="14"/>
      <name val="Angsana New"/>
      <family val="1"/>
    </font>
    <font>
      <b/>
      <sz val="10"/>
      <color indexed="8"/>
      <name val="Times New Roman"/>
      <family val="1"/>
    </font>
    <font>
      <u/>
      <sz val="10"/>
      <name val="Times New Roman"/>
      <family val="1"/>
    </font>
    <font>
      <b/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9"/>
      <name val="Times New Roman"/>
      <family val="1"/>
    </font>
    <font>
      <b/>
      <sz val="9"/>
      <color theme="1"/>
      <name val="Times New Roman"/>
      <family val="1"/>
    </font>
    <font>
      <sz val="10"/>
      <color indexed="8"/>
      <name val="Times New Roman"/>
      <family val="1"/>
    </font>
    <font>
      <sz val="9"/>
      <color theme="1"/>
      <name val="Times New Roman"/>
      <family val="1"/>
    </font>
  </fonts>
  <fills count="5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3">
    <xf numFmtId="0" fontId="0" fillId="0" borderId="0"/>
    <xf numFmtId="0" fontId="6" fillId="0" borderId="0"/>
    <xf numFmtId="0" fontId="7" fillId="2" borderId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7" fillId="2" borderId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7" fillId="2" borderId="0"/>
    <xf numFmtId="0" fontId="7" fillId="3" borderId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7" fillId="3" borderId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7" fillId="3" borderId="0"/>
    <xf numFmtId="0" fontId="7" fillId="4" borderId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7" fillId="4" borderId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7" fillId="4" borderId="0"/>
    <xf numFmtId="0" fontId="7" fillId="5" borderId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7" fillId="5" borderId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7" fillId="5" borderId="0"/>
    <xf numFmtId="0" fontId="7" fillId="6" borderId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7" fillId="6" borderId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7" fillId="6" borderId="0"/>
    <xf numFmtId="0" fontId="7" fillId="7" borderId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7" fillId="7" borderId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7" fillId="7" borderId="0"/>
    <xf numFmtId="0" fontId="7" fillId="8" borderId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7" fillId="8" borderId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7" fillId="8" borderId="0"/>
    <xf numFmtId="0" fontId="7" fillId="9" borderId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7" fillId="9" borderId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7" fillId="9" borderId="0"/>
    <xf numFmtId="0" fontId="7" fillId="11" borderId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7" fillId="11" borderId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7" fillId="11" borderId="0"/>
    <xf numFmtId="0" fontId="7" fillId="5" borderId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7" fillId="5" borderId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7" fillId="5" borderId="0"/>
    <xf numFmtId="0" fontId="7" fillId="8" borderId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7" fillId="8" borderId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7" fillId="8" borderId="0"/>
    <xf numFmtId="0" fontId="7" fillId="12" borderId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7" fillId="12" borderId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7" fillId="12" borderId="0"/>
    <xf numFmtId="0" fontId="8" fillId="13" borderId="0"/>
    <xf numFmtId="0" fontId="58" fillId="37" borderId="0" applyNumberFormat="0" applyBorder="0" applyAlignment="0" applyProtection="0"/>
    <xf numFmtId="0" fontId="8" fillId="13" borderId="0"/>
    <xf numFmtId="0" fontId="8" fillId="13" borderId="0"/>
    <xf numFmtId="0" fontId="8" fillId="9" borderId="0"/>
    <xf numFmtId="0" fontId="58" fillId="38" borderId="0" applyNumberFormat="0" applyBorder="0" applyAlignment="0" applyProtection="0"/>
    <xf numFmtId="0" fontId="8" fillId="9" borderId="0"/>
    <xf numFmtId="0" fontId="8" fillId="9" borderId="0"/>
    <xf numFmtId="0" fontId="8" fillId="11" borderId="0"/>
    <xf numFmtId="0" fontId="58" fillId="39" borderId="0" applyNumberFormat="0" applyBorder="0" applyAlignment="0" applyProtection="0"/>
    <xf numFmtId="0" fontId="8" fillId="11" borderId="0"/>
    <xf numFmtId="0" fontId="8" fillId="11" borderId="0"/>
    <xf numFmtId="0" fontId="8" fillId="14" borderId="0"/>
    <xf numFmtId="0" fontId="58" fillId="40" borderId="0" applyNumberFormat="0" applyBorder="0" applyAlignment="0" applyProtection="0"/>
    <xf numFmtId="0" fontId="8" fillId="14" borderId="0"/>
    <xf numFmtId="0" fontId="8" fillId="14" borderId="0"/>
    <xf numFmtId="0" fontId="8" fillId="15" borderId="0"/>
    <xf numFmtId="0" fontId="58" fillId="41" borderId="0" applyNumberFormat="0" applyBorder="0" applyAlignment="0" applyProtection="0"/>
    <xf numFmtId="0" fontId="8" fillId="15" borderId="0"/>
    <xf numFmtId="0" fontId="8" fillId="15" borderId="0"/>
    <xf numFmtId="0" fontId="8" fillId="16" borderId="0"/>
    <xf numFmtId="0" fontId="58" fillId="42" borderId="0" applyNumberFormat="0" applyBorder="0" applyAlignment="0" applyProtection="0"/>
    <xf numFmtId="0" fontId="8" fillId="16" borderId="0"/>
    <xf numFmtId="0" fontId="8" fillId="16" borderId="0"/>
    <xf numFmtId="9" fontId="9" fillId="0" borderId="0"/>
    <xf numFmtId="0" fontId="8" fillId="17" borderId="0"/>
    <xf numFmtId="0" fontId="58" fillId="43" borderId="0" applyNumberFormat="0" applyBorder="0" applyAlignment="0" applyProtection="0"/>
    <xf numFmtId="0" fontId="8" fillId="17" borderId="0"/>
    <xf numFmtId="0" fontId="8" fillId="17" borderId="0"/>
    <xf numFmtId="0" fontId="8" fillId="18" borderId="0"/>
    <xf numFmtId="0" fontId="58" fillId="44" borderId="0" applyNumberFormat="0" applyBorder="0" applyAlignment="0" applyProtection="0"/>
    <xf numFmtId="0" fontId="8" fillId="18" borderId="0"/>
    <xf numFmtId="0" fontId="8" fillId="18" borderId="0"/>
    <xf numFmtId="0" fontId="8" fillId="19" borderId="0"/>
    <xf numFmtId="0" fontId="58" fillId="45" borderId="0" applyNumberFormat="0" applyBorder="0" applyAlignment="0" applyProtection="0"/>
    <xf numFmtId="0" fontId="8" fillId="19" borderId="0"/>
    <xf numFmtId="0" fontId="8" fillId="19" borderId="0"/>
    <xf numFmtId="0" fontId="8" fillId="14" borderId="0"/>
    <xf numFmtId="0" fontId="58" fillId="46" borderId="0" applyNumberFormat="0" applyBorder="0" applyAlignment="0" applyProtection="0"/>
    <xf numFmtId="0" fontId="8" fillId="14" borderId="0"/>
    <xf numFmtId="0" fontId="8" fillId="14" borderId="0"/>
    <xf numFmtId="0" fontId="8" fillId="15" borderId="0"/>
    <xf numFmtId="0" fontId="58" fillId="47" borderId="0" applyNumberFormat="0" applyBorder="0" applyAlignment="0" applyProtection="0"/>
    <xf numFmtId="0" fontId="8" fillId="15" borderId="0"/>
    <xf numFmtId="0" fontId="8" fillId="15" borderId="0"/>
    <xf numFmtId="0" fontId="8" fillId="20" borderId="0"/>
    <xf numFmtId="0" fontId="58" fillId="48" borderId="0" applyNumberFormat="0" applyBorder="0" applyAlignment="0" applyProtection="0"/>
    <xf numFmtId="0" fontId="8" fillId="20" borderId="0"/>
    <xf numFmtId="0" fontId="8" fillId="20" borderId="0"/>
    <xf numFmtId="0" fontId="10" fillId="3" borderId="0"/>
    <xf numFmtId="0" fontId="59" fillId="49" borderId="0" applyNumberFormat="0" applyBorder="0" applyAlignment="0" applyProtection="0"/>
    <xf numFmtId="0" fontId="10" fillId="3" borderId="0"/>
    <xf numFmtId="0" fontId="10" fillId="3" borderId="0"/>
    <xf numFmtId="0" fontId="11" fillId="21" borderId="1"/>
    <xf numFmtId="0" fontId="60" fillId="50" borderId="18" applyNumberFormat="0" applyAlignment="0" applyProtection="0"/>
    <xf numFmtId="0" fontId="11" fillId="21" borderId="1"/>
    <xf numFmtId="0" fontId="11" fillId="21" borderId="1"/>
    <xf numFmtId="0" fontId="12" fillId="22" borderId="2"/>
    <xf numFmtId="0" fontId="61" fillId="51" borderId="19" applyNumberFormat="0" applyAlignment="0" applyProtection="0"/>
    <xf numFmtId="0" fontId="12" fillId="22" borderId="2"/>
    <xf numFmtId="0" fontId="12" fillId="22" borderId="2"/>
    <xf numFmtId="43" fontId="55" fillId="0" borderId="0" applyFont="0" applyFill="0" applyBorder="0" applyAlignment="0" applyProtection="0"/>
    <xf numFmtId="167" fontId="13" fillId="0" borderId="0"/>
    <xf numFmtId="167" fontId="13" fillId="0" borderId="0"/>
    <xf numFmtId="167" fontId="3" fillId="0" borderId="0" applyFont="0" applyFill="0" applyBorder="0" applyAlignment="0" applyProtection="0"/>
    <xf numFmtId="167" fontId="13" fillId="0" borderId="0"/>
    <xf numFmtId="167" fontId="13" fillId="0" borderId="0"/>
    <xf numFmtId="167" fontId="13" fillId="0" borderId="0"/>
    <xf numFmtId="173" fontId="14" fillId="0" borderId="0"/>
    <xf numFmtId="173" fontId="14" fillId="0" borderId="0" applyFont="0" applyFill="0" applyBorder="0" applyAlignment="0" applyProtection="0"/>
    <xf numFmtId="167" fontId="13" fillId="0" borderId="0"/>
    <xf numFmtId="167" fontId="3" fillId="0" borderId="0" applyFont="0" applyFill="0" applyBorder="0" applyAlignment="0" applyProtection="0"/>
    <xf numFmtId="167" fontId="13" fillId="0" borderId="0"/>
    <xf numFmtId="167" fontId="13" fillId="0" borderId="0"/>
    <xf numFmtId="167" fontId="13" fillId="0" borderId="0"/>
    <xf numFmtId="173" fontId="14" fillId="0" borderId="0"/>
    <xf numFmtId="173" fontId="14" fillId="0" borderId="0" applyFont="0" applyFill="0" applyBorder="0" applyAlignment="0" applyProtection="0"/>
    <xf numFmtId="167" fontId="13" fillId="0" borderId="0"/>
    <xf numFmtId="167" fontId="15" fillId="0" borderId="0" applyFont="0" applyFill="0" applyBorder="0" applyAlignment="0" applyProtection="0"/>
    <xf numFmtId="39" fontId="16" fillId="0" borderId="0"/>
    <xf numFmtId="39" fontId="16" fillId="0" borderId="0"/>
    <xf numFmtId="173" fontId="14" fillId="0" borderId="0"/>
    <xf numFmtId="173" fontId="14" fillId="0" borderId="0" applyFont="0" applyFill="0" applyBorder="0" applyAlignment="0" applyProtection="0"/>
    <xf numFmtId="39" fontId="1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7" fillId="0" borderId="0"/>
    <xf numFmtId="167" fontId="17" fillId="0" borderId="0"/>
    <xf numFmtId="167" fontId="17" fillId="0" borderId="0"/>
    <xf numFmtId="173" fontId="14" fillId="0" borderId="0"/>
    <xf numFmtId="173" fontId="14" fillId="0" borderId="0" applyFont="0" applyFill="0" applyBorder="0" applyAlignment="0" applyProtection="0"/>
    <xf numFmtId="167" fontId="17" fillId="0" borderId="0"/>
    <xf numFmtId="167" fontId="56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167" fontId="57" fillId="0" borderId="0" applyFont="0" applyFill="0" applyBorder="0" applyAlignment="0" applyProtection="0"/>
    <xf numFmtId="173" fontId="14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56" fillId="0" borderId="0" applyFont="0" applyFill="0" applyBorder="0" applyAlignment="0" applyProtection="0"/>
    <xf numFmtId="173" fontId="14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39" fontId="18" fillId="0" borderId="0" applyFont="0" applyFill="0" applyBorder="0" applyAlignment="0" applyProtection="0"/>
    <xf numFmtId="167" fontId="2" fillId="0" borderId="0"/>
    <xf numFmtId="39" fontId="2" fillId="0" borderId="0" applyFont="0" applyFill="0" applyBorder="0" applyAlignment="0" applyProtection="0"/>
    <xf numFmtId="167" fontId="3" fillId="0" borderId="0"/>
    <xf numFmtId="167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2" fillId="0" borderId="0"/>
    <xf numFmtId="167" fontId="5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2" fillId="0" borderId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62" fillId="0" borderId="0"/>
    <xf numFmtId="167" fontId="18" fillId="0" borderId="0" applyFont="0" applyFill="0" applyBorder="0" applyAlignment="0" applyProtection="0"/>
    <xf numFmtId="167" fontId="2" fillId="0" borderId="0"/>
    <xf numFmtId="167" fontId="18" fillId="0" borderId="0"/>
    <xf numFmtId="167" fontId="2" fillId="0" borderId="0"/>
    <xf numFmtId="167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" fillId="0" borderId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/>
    <xf numFmtId="167" fontId="57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/>
    <xf numFmtId="167" fontId="3" fillId="0" borderId="0" applyFont="0" applyFill="0" applyBorder="0" applyAlignment="0" applyProtection="0"/>
    <xf numFmtId="39" fontId="5" fillId="0" borderId="0" applyFont="0" applyFill="0" applyBorder="0" applyAlignment="0" applyProtection="0"/>
    <xf numFmtId="173" fontId="14" fillId="0" borderId="0" applyFont="0" applyFill="0" applyBorder="0" applyAlignment="0" applyProtection="0"/>
    <xf numFmtId="39" fontId="5" fillId="0" borderId="0" applyFont="0" applyFill="0" applyBorder="0" applyAlignment="0" applyProtection="0"/>
    <xf numFmtId="167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6" fillId="0" borderId="0"/>
    <xf numFmtId="167" fontId="13" fillId="0" borderId="0"/>
    <xf numFmtId="167" fontId="57" fillId="0" borderId="0" applyFont="0" applyFill="0" applyBorder="0" applyAlignment="0" applyProtection="0"/>
    <xf numFmtId="167" fontId="13" fillId="0" borderId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56" fillId="0" borderId="0"/>
    <xf numFmtId="167" fontId="56" fillId="0" borderId="0"/>
    <xf numFmtId="167" fontId="5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6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6" fillId="0" borderId="0"/>
    <xf numFmtId="167" fontId="56" fillId="0" borderId="0"/>
    <xf numFmtId="167" fontId="18" fillId="0" borderId="0" applyFont="0" applyFill="0" applyBorder="0" applyAlignment="0" applyProtection="0"/>
    <xf numFmtId="167" fontId="2" fillId="0" borderId="0"/>
    <xf numFmtId="167" fontId="5" fillId="0" borderId="0" applyFont="0" applyFill="0" applyBorder="0" applyAlignment="0" applyProtection="0"/>
    <xf numFmtId="167" fontId="2" fillId="0" borderId="0"/>
    <xf numFmtId="167" fontId="2" fillId="0" borderId="0"/>
    <xf numFmtId="167" fontId="57" fillId="0" borderId="0" applyFont="0" applyFill="0" applyBorder="0" applyAlignment="0" applyProtection="0"/>
    <xf numFmtId="167" fontId="2" fillId="0" borderId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167" fontId="62" fillId="0" borderId="0" applyFont="0" applyFill="0" applyBorder="0" applyAlignment="0" applyProtection="0"/>
    <xf numFmtId="39" fontId="18" fillId="0" borderId="0" applyFont="0" applyFill="0" applyBorder="0" applyAlignment="0" applyProtection="0"/>
    <xf numFmtId="167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3" fillId="0" borderId="0"/>
    <xf numFmtId="167" fontId="2" fillId="0" borderId="0" applyFont="0" applyFill="0" applyBorder="0" applyAlignment="0" applyProtection="0"/>
    <xf numFmtId="167" fontId="56" fillId="0" borderId="0"/>
    <xf numFmtId="167" fontId="13" fillId="0" borderId="0"/>
    <xf numFmtId="172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" fillId="0" borderId="0"/>
    <xf numFmtId="167" fontId="55" fillId="0" borderId="0" applyFont="0" applyFill="0" applyBorder="0" applyAlignment="0" applyProtection="0"/>
    <xf numFmtId="167" fontId="5" fillId="0" borderId="0"/>
    <xf numFmtId="167" fontId="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" fillId="0" borderId="0"/>
    <xf numFmtId="167" fontId="5" fillId="0" borderId="0" applyFont="0" applyFill="0" applyBorder="0" applyAlignment="0" applyProtection="0"/>
    <xf numFmtId="167" fontId="5" fillId="0" borderId="0"/>
    <xf numFmtId="167" fontId="5" fillId="0" borderId="0" applyFont="0" applyFill="0" applyBorder="0" applyAlignment="0" applyProtection="0"/>
    <xf numFmtId="167" fontId="5" fillId="0" borderId="0"/>
    <xf numFmtId="167" fontId="6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" fillId="0" borderId="0"/>
    <xf numFmtId="167" fontId="13" fillId="0" borderId="0"/>
    <xf numFmtId="167" fontId="3" fillId="0" borderId="0" applyFont="0" applyFill="0" applyBorder="0" applyAlignment="0" applyProtection="0"/>
    <xf numFmtId="167" fontId="13" fillId="0" borderId="0"/>
    <xf numFmtId="167" fontId="13" fillId="0" borderId="0"/>
    <xf numFmtId="167" fontId="56" fillId="0" borderId="0" applyFont="0" applyFill="0" applyBorder="0" applyAlignment="0" applyProtection="0"/>
    <xf numFmtId="167" fontId="13" fillId="0" borderId="0"/>
    <xf numFmtId="39" fontId="2" fillId="0" borderId="0"/>
    <xf numFmtId="167" fontId="5" fillId="0" borderId="0"/>
    <xf numFmtId="167" fontId="56" fillId="0" borderId="0" applyFont="0" applyFill="0" applyBorder="0" applyAlignment="0" applyProtection="0"/>
    <xf numFmtId="39" fontId="2" fillId="0" borderId="0" applyFont="0" applyFill="0" applyBorder="0" applyAlignment="0" applyProtection="0"/>
    <xf numFmtId="167" fontId="13" fillId="0" borderId="0"/>
    <xf numFmtId="43" fontId="19" fillId="0" borderId="0" applyFont="0" applyFill="0" applyBorder="0" applyAlignment="0" applyProtection="0"/>
    <xf numFmtId="167" fontId="17" fillId="0" borderId="0"/>
    <xf numFmtId="39" fontId="18" fillId="0" borderId="0" applyFont="0" applyFill="0" applyBorder="0" applyAlignment="0" applyProtection="0"/>
    <xf numFmtId="167" fontId="13" fillId="0" borderId="0"/>
    <xf numFmtId="167" fontId="13" fillId="0" borderId="0"/>
    <xf numFmtId="167" fontId="13" fillId="0" borderId="0" applyFont="0" applyFill="0" applyBorder="0" applyAlignment="0" applyProtection="0"/>
    <xf numFmtId="167" fontId="13" fillId="0" borderId="0"/>
    <xf numFmtId="173" fontId="14" fillId="0" borderId="0" applyFont="0" applyFill="0" applyBorder="0" applyAlignment="0" applyProtection="0"/>
    <xf numFmtId="167" fontId="17" fillId="0" borderId="0"/>
    <xf numFmtId="167" fontId="62" fillId="0" borderId="0" applyFont="0" applyFill="0" applyBorder="0" applyAlignment="0" applyProtection="0"/>
    <xf numFmtId="167" fontId="17" fillId="0" borderId="0"/>
    <xf numFmtId="39" fontId="18" fillId="0" borderId="0" applyFont="0" applyFill="0" applyBorder="0" applyAlignment="0" applyProtection="0"/>
    <xf numFmtId="167" fontId="17" fillId="0" borderId="0"/>
    <xf numFmtId="173" fontId="14" fillId="0" borderId="0"/>
    <xf numFmtId="167" fontId="62" fillId="0" borderId="0" applyFont="0" applyFill="0" applyBorder="0" applyAlignment="0" applyProtection="0"/>
    <xf numFmtId="173" fontId="14" fillId="0" borderId="0" applyFont="0" applyFill="0" applyBorder="0" applyAlignment="0" applyProtection="0"/>
    <xf numFmtId="167" fontId="17" fillId="0" borderId="0"/>
    <xf numFmtId="167" fontId="5" fillId="0" borderId="0" applyFont="0" applyFill="0" applyBorder="0" applyAlignment="0" applyProtection="0"/>
    <xf numFmtId="167" fontId="2" fillId="0" borderId="0"/>
    <xf numFmtId="167" fontId="2" fillId="0" borderId="0"/>
    <xf numFmtId="167" fontId="5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3" fillId="0" borderId="0"/>
    <xf numFmtId="167" fontId="13" fillId="0" borderId="0"/>
    <xf numFmtId="173" fontId="14" fillId="0" borderId="0" applyFont="0" applyFill="0" applyBorder="0" applyAlignment="0" applyProtection="0"/>
    <xf numFmtId="167" fontId="2" fillId="0" borderId="0"/>
    <xf numFmtId="39" fontId="2" fillId="0" borderId="0" applyFont="0" applyFill="0" applyBorder="0" applyAlignment="0" applyProtection="0"/>
    <xf numFmtId="167" fontId="2" fillId="0" borderId="0"/>
    <xf numFmtId="167" fontId="2" fillId="0" borderId="0"/>
    <xf numFmtId="173" fontId="14" fillId="0" borderId="0"/>
    <xf numFmtId="167" fontId="62" fillId="0" borderId="0"/>
    <xf numFmtId="39" fontId="2" fillId="0" borderId="0" applyFont="0" applyFill="0" applyBorder="0" applyAlignment="0" applyProtection="0"/>
    <xf numFmtId="173" fontId="14" fillId="0" borderId="0" applyFont="0" applyFill="0" applyBorder="0" applyAlignment="0" applyProtection="0"/>
    <xf numFmtId="167" fontId="20" fillId="0" borderId="0"/>
    <xf numFmtId="167" fontId="13" fillId="0" borderId="0"/>
    <xf numFmtId="167" fontId="13" fillId="0" borderId="0"/>
    <xf numFmtId="167" fontId="20" fillId="0" borderId="0"/>
    <xf numFmtId="167" fontId="20" fillId="0" borderId="0"/>
    <xf numFmtId="173" fontId="14" fillId="0" borderId="0"/>
    <xf numFmtId="173" fontId="14" fillId="0" borderId="0" applyFont="0" applyFill="0" applyBorder="0" applyAlignment="0" applyProtection="0"/>
    <xf numFmtId="167" fontId="20" fillId="0" borderId="0"/>
    <xf numFmtId="167" fontId="57" fillId="0" borderId="0" applyFont="0" applyFill="0" applyBorder="0" applyAlignment="0" applyProtection="0"/>
    <xf numFmtId="167" fontId="17" fillId="0" borderId="0"/>
    <xf numFmtId="167" fontId="13" fillId="0" borderId="0"/>
    <xf numFmtId="167" fontId="13" fillId="0" borderId="0"/>
    <xf numFmtId="167" fontId="17" fillId="0" borderId="0"/>
    <xf numFmtId="167" fontId="17" fillId="0" borderId="0"/>
    <xf numFmtId="167" fontId="17" fillId="0" borderId="0"/>
    <xf numFmtId="173" fontId="14" fillId="0" borderId="0"/>
    <xf numFmtId="173" fontId="14" fillId="0" borderId="0" applyFont="0" applyFill="0" applyBorder="0" applyAlignment="0" applyProtection="0"/>
    <xf numFmtId="167" fontId="17" fillId="0" borderId="0"/>
    <xf numFmtId="167" fontId="5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74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75" fontId="21" fillId="0" borderId="0">
      <alignment horizontal="left" vertical="center"/>
    </xf>
    <xf numFmtId="175" fontId="22" fillId="0" borderId="0">
      <alignment horizontal="left" vertical="center"/>
    </xf>
    <xf numFmtId="175" fontId="21" fillId="0" borderId="0">
      <alignment horizontal="left" vertical="center"/>
    </xf>
    <xf numFmtId="176" fontId="9" fillId="0" borderId="0"/>
    <xf numFmtId="176" fontId="9" fillId="0" borderId="0"/>
    <xf numFmtId="176" fontId="9" fillId="0" borderId="0"/>
    <xf numFmtId="0" fontId="23" fillId="0" borderId="0"/>
    <xf numFmtId="0" fontId="64" fillId="0" borderId="0" applyNumberFormat="0" applyFill="0" applyBorder="0" applyAlignment="0" applyProtection="0"/>
    <xf numFmtId="0" fontId="23" fillId="0" borderId="0"/>
    <xf numFmtId="0" fontId="23" fillId="0" borderId="0"/>
    <xf numFmtId="0" fontId="24" fillId="4" borderId="0"/>
    <xf numFmtId="0" fontId="65" fillId="52" borderId="0" applyNumberFormat="0" applyBorder="0" applyAlignment="0" applyProtection="0"/>
    <xf numFmtId="0" fontId="24" fillId="4" borderId="0"/>
    <xf numFmtId="0" fontId="24" fillId="4" borderId="0"/>
    <xf numFmtId="38" fontId="25" fillId="21" borderId="0"/>
    <xf numFmtId="38" fontId="25" fillId="21" borderId="0" applyNumberFormat="0" applyBorder="0" applyAlignment="0" applyProtection="0"/>
    <xf numFmtId="38" fontId="25" fillId="21" borderId="0"/>
    <xf numFmtId="0" fontId="26" fillId="0" borderId="3">
      <alignment horizontal="left" vertical="center"/>
    </xf>
    <xf numFmtId="0" fontId="26" fillId="0" borderId="3" applyNumberFormat="0" applyAlignment="0" applyProtection="0">
      <alignment horizontal="left" vertical="center"/>
    </xf>
    <xf numFmtId="0" fontId="26" fillId="0" borderId="3">
      <alignment horizontal="left" vertical="center"/>
    </xf>
    <xf numFmtId="0" fontId="26" fillId="0" borderId="4">
      <alignment horizontal="left" vertical="center"/>
    </xf>
    <xf numFmtId="0" fontId="27" fillId="0" borderId="5"/>
    <xf numFmtId="0" fontId="66" fillId="0" borderId="20" applyNumberFormat="0" applyFill="0" applyAlignment="0" applyProtection="0"/>
    <xf numFmtId="0" fontId="27" fillId="0" borderId="5"/>
    <xf numFmtId="0" fontId="27" fillId="0" borderId="5"/>
    <xf numFmtId="0" fontId="28" fillId="0" borderId="6"/>
    <xf numFmtId="0" fontId="67" fillId="0" borderId="21" applyNumberFormat="0" applyFill="0" applyAlignment="0" applyProtection="0"/>
    <xf numFmtId="0" fontId="28" fillId="0" borderId="6"/>
    <xf numFmtId="0" fontId="28" fillId="0" borderId="6"/>
    <xf numFmtId="0" fontId="29" fillId="0" borderId="7"/>
    <xf numFmtId="0" fontId="68" fillId="0" borderId="22" applyNumberFormat="0" applyFill="0" applyAlignment="0" applyProtection="0"/>
    <xf numFmtId="0" fontId="29" fillId="0" borderId="7"/>
    <xf numFmtId="0" fontId="29" fillId="0" borderId="7"/>
    <xf numFmtId="0" fontId="29" fillId="0" borderId="0"/>
    <xf numFmtId="0" fontId="68" fillId="0" borderId="0" applyNumberFormat="0" applyFill="0" applyBorder="0" applyAlignment="0" applyProtection="0"/>
    <xf numFmtId="0" fontId="29" fillId="0" borderId="0"/>
    <xf numFmtId="0" fontId="29" fillId="0" borderId="0"/>
    <xf numFmtId="0" fontId="69" fillId="0" borderId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69" fillId="0" borderId="0">
      <alignment vertical="top"/>
      <protection locked="0"/>
    </xf>
    <xf numFmtId="0" fontId="31" fillId="0" borderId="0">
      <alignment vertical="top"/>
      <protection locked="0"/>
    </xf>
    <xf numFmtId="0" fontId="69" fillId="0" borderId="0">
      <alignment vertical="top"/>
      <protection locked="0"/>
    </xf>
    <xf numFmtId="0" fontId="31" fillId="0" borderId="0">
      <alignment vertical="top"/>
      <protection locked="0"/>
    </xf>
    <xf numFmtId="0" fontId="30" fillId="0" borderId="0">
      <alignment vertical="top"/>
      <protection locked="0"/>
    </xf>
    <xf numFmtId="0" fontId="70" fillId="0" borderId="0">
      <alignment vertical="top"/>
      <protection locked="0"/>
    </xf>
    <xf numFmtId="0" fontId="70" fillId="0" borderId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25" fillId="23" borderId="8"/>
    <xf numFmtId="10" fontId="25" fillId="23" borderId="8" applyNumberFormat="0" applyBorder="0" applyAlignment="0" applyProtection="0"/>
    <xf numFmtId="10" fontId="25" fillId="23" borderId="8"/>
    <xf numFmtId="0" fontId="32" fillId="7" borderId="1"/>
    <xf numFmtId="0" fontId="72" fillId="53" borderId="18" applyNumberFormat="0" applyAlignment="0" applyProtection="0"/>
    <xf numFmtId="0" fontId="32" fillId="7" borderId="1"/>
    <xf numFmtId="0" fontId="32" fillId="7" borderId="1"/>
    <xf numFmtId="0" fontId="32" fillId="7" borderId="1"/>
    <xf numFmtId="0" fontId="33" fillId="0" borderId="9"/>
    <xf numFmtId="0" fontId="73" fillId="0" borderId="23" applyNumberFormat="0" applyFill="0" applyAlignment="0" applyProtection="0"/>
    <xf numFmtId="0" fontId="33" fillId="0" borderId="9"/>
    <xf numFmtId="0" fontId="33" fillId="0" borderId="9"/>
    <xf numFmtId="0" fontId="34" fillId="24" borderId="0"/>
    <xf numFmtId="0" fontId="74" fillId="54" borderId="0" applyNumberFormat="0" applyBorder="0" applyAlignment="0" applyProtection="0"/>
    <xf numFmtId="0" fontId="34" fillId="24" borderId="0"/>
    <xf numFmtId="0" fontId="34" fillId="24" borderId="0"/>
    <xf numFmtId="37" fontId="35" fillId="0" borderId="0"/>
    <xf numFmtId="0" fontId="36" fillId="0" borderId="0"/>
    <xf numFmtId="0" fontId="62" fillId="0" borderId="0"/>
    <xf numFmtId="0" fontId="55" fillId="0" borderId="0"/>
    <xf numFmtId="0" fontId="57" fillId="0" borderId="0"/>
    <xf numFmtId="0" fontId="57" fillId="0" borderId="0"/>
    <xf numFmtId="0" fontId="55" fillId="0" borderId="0"/>
    <xf numFmtId="0" fontId="62" fillId="0" borderId="0"/>
    <xf numFmtId="0" fontId="57" fillId="0" borderId="0"/>
    <xf numFmtId="0" fontId="2" fillId="0" borderId="0"/>
    <xf numFmtId="0" fontId="2" fillId="0" borderId="0"/>
    <xf numFmtId="0" fontId="62" fillId="0" borderId="0"/>
    <xf numFmtId="0" fontId="14" fillId="0" borderId="0"/>
    <xf numFmtId="0" fontId="55" fillId="0" borderId="0"/>
    <xf numFmtId="0" fontId="5" fillId="0" borderId="0"/>
    <xf numFmtId="0" fontId="2" fillId="0" borderId="0"/>
    <xf numFmtId="0" fontId="2" fillId="0" borderId="0"/>
    <xf numFmtId="0" fontId="55" fillId="0" borderId="0"/>
    <xf numFmtId="0" fontId="14" fillId="0" borderId="0"/>
    <xf numFmtId="0" fontId="3" fillId="0" borderId="0"/>
    <xf numFmtId="0" fontId="57" fillId="0" borderId="0"/>
    <xf numFmtId="0" fontId="2" fillId="0" borderId="0"/>
    <xf numFmtId="0" fontId="2" fillId="0" borderId="0"/>
    <xf numFmtId="0" fontId="3" fillId="0" borderId="0"/>
    <xf numFmtId="0" fontId="56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3" fillId="0" borderId="0"/>
    <xf numFmtId="0" fontId="57" fillId="0" borderId="0"/>
    <xf numFmtId="0" fontId="2" fillId="0" borderId="0"/>
    <xf numFmtId="0" fontId="2" fillId="0" borderId="0"/>
    <xf numFmtId="177" fontId="57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1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" fillId="0" borderId="0"/>
    <xf numFmtId="0" fontId="5" fillId="0" borderId="0"/>
    <xf numFmtId="0" fontId="2" fillId="0" borderId="0"/>
    <xf numFmtId="0" fontId="57" fillId="0" borderId="0"/>
    <xf numFmtId="0" fontId="2" fillId="0" borderId="0"/>
    <xf numFmtId="0" fontId="5" fillId="0" borderId="0"/>
    <xf numFmtId="0" fontId="2" fillId="0" borderId="0"/>
    <xf numFmtId="0" fontId="3" fillId="0" borderId="0"/>
    <xf numFmtId="0" fontId="2" fillId="0" borderId="0"/>
    <xf numFmtId="0" fontId="57" fillId="0" borderId="0"/>
    <xf numFmtId="0" fontId="5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7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13" fillId="0" borderId="0"/>
    <xf numFmtId="0" fontId="56" fillId="0" borderId="0"/>
    <xf numFmtId="0" fontId="13" fillId="0" borderId="0"/>
    <xf numFmtId="0" fontId="57" fillId="0" borderId="0"/>
    <xf numFmtId="0" fontId="3" fillId="0" borderId="0"/>
    <xf numFmtId="0" fontId="2" fillId="0" borderId="0"/>
    <xf numFmtId="0" fontId="3" fillId="0" borderId="0"/>
    <xf numFmtId="0" fontId="56" fillId="0" borderId="0"/>
    <xf numFmtId="0" fontId="56" fillId="0" borderId="0"/>
    <xf numFmtId="0" fontId="62" fillId="0" borderId="0"/>
    <xf numFmtId="0" fontId="7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62" fillId="0" borderId="0"/>
    <xf numFmtId="0" fontId="62" fillId="0" borderId="0"/>
    <xf numFmtId="0" fontId="3" fillId="0" borderId="0"/>
    <xf numFmtId="0" fontId="62" fillId="0" borderId="0"/>
    <xf numFmtId="0" fontId="18" fillId="0" borderId="0"/>
    <xf numFmtId="0" fontId="5" fillId="0" borderId="0"/>
    <xf numFmtId="0" fontId="18" fillId="0" borderId="0"/>
    <xf numFmtId="0" fontId="5" fillId="0" borderId="0"/>
    <xf numFmtId="0" fontId="18" fillId="0" borderId="0"/>
    <xf numFmtId="0" fontId="5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6" fillId="0" borderId="0"/>
    <xf numFmtId="0" fontId="19" fillId="0" borderId="0"/>
    <xf numFmtId="0" fontId="2" fillId="0" borderId="0"/>
    <xf numFmtId="0" fontId="57" fillId="0" borderId="0"/>
    <xf numFmtId="0" fontId="56" fillId="0" borderId="0"/>
    <xf numFmtId="0" fontId="2" fillId="0" borderId="0"/>
    <xf numFmtId="0" fontId="37" fillId="0" borderId="0"/>
    <xf numFmtId="0" fontId="56" fillId="0" borderId="0"/>
    <xf numFmtId="0" fontId="37" fillId="0" borderId="0"/>
    <xf numFmtId="0" fontId="57" fillId="0" borderId="0"/>
    <xf numFmtId="0" fontId="62" fillId="0" borderId="0"/>
    <xf numFmtId="0" fontId="55" fillId="0" borderId="0"/>
    <xf numFmtId="0" fontId="62" fillId="0" borderId="0"/>
    <xf numFmtId="0" fontId="5" fillId="0" borderId="0"/>
    <xf numFmtId="0" fontId="57" fillId="0" borderId="0"/>
    <xf numFmtId="0" fontId="56" fillId="0" borderId="0"/>
    <xf numFmtId="0" fontId="62" fillId="0" borderId="0"/>
    <xf numFmtId="0" fontId="56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75" fillId="0" borderId="0"/>
    <xf numFmtId="0" fontId="14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14" fillId="0" borderId="0"/>
    <xf numFmtId="0" fontId="5" fillId="0" borderId="0"/>
    <xf numFmtId="0" fontId="14" fillId="0" borderId="0"/>
    <xf numFmtId="0" fontId="57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62" fillId="0" borderId="0"/>
    <xf numFmtId="0" fontId="62" fillId="0" borderId="0"/>
    <xf numFmtId="0" fontId="62" fillId="0" borderId="0"/>
    <xf numFmtId="0" fontId="18" fillId="0" borderId="0"/>
    <xf numFmtId="0" fontId="18" fillId="0" borderId="0"/>
    <xf numFmtId="0" fontId="56" fillId="0" borderId="0"/>
    <xf numFmtId="0" fontId="4" fillId="0" borderId="0"/>
    <xf numFmtId="0" fontId="2" fillId="0" borderId="0"/>
    <xf numFmtId="0" fontId="15" fillId="0" borderId="0"/>
    <xf numFmtId="0" fontId="14" fillId="0" borderId="0"/>
    <xf numFmtId="0" fontId="15" fillId="0" borderId="0"/>
    <xf numFmtId="0" fontId="3" fillId="0" borderId="0"/>
    <xf numFmtId="0" fontId="4" fillId="0" borderId="0"/>
    <xf numFmtId="0" fontId="2" fillId="0" borderId="0"/>
    <xf numFmtId="0" fontId="55" fillId="0" borderId="0"/>
    <xf numFmtId="0" fontId="3" fillId="0" borderId="0"/>
    <xf numFmtId="0" fontId="55" fillId="0" borderId="0"/>
    <xf numFmtId="0" fontId="55" fillId="0" borderId="0"/>
    <xf numFmtId="0" fontId="14" fillId="0" borderId="0"/>
    <xf numFmtId="0" fontId="55" fillId="0" borderId="0"/>
    <xf numFmtId="0" fontId="13" fillId="0" borderId="0"/>
    <xf numFmtId="0" fontId="13" fillId="0" borderId="0"/>
    <xf numFmtId="0" fontId="57" fillId="0" borderId="0"/>
    <xf numFmtId="0" fontId="3" fillId="0" borderId="0"/>
    <xf numFmtId="0" fontId="13" fillId="0" borderId="0"/>
    <xf numFmtId="0" fontId="13" fillId="0" borderId="0"/>
    <xf numFmtId="0" fontId="57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57" fillId="0" borderId="0"/>
    <xf numFmtId="0" fontId="57" fillId="0" borderId="0"/>
    <xf numFmtId="0" fontId="13" fillId="0" borderId="0"/>
    <xf numFmtId="0" fontId="13" fillId="0" borderId="0"/>
    <xf numFmtId="0" fontId="57" fillId="0" borderId="0"/>
    <xf numFmtId="0" fontId="13" fillId="0" borderId="0"/>
    <xf numFmtId="0" fontId="14" fillId="0" borderId="0"/>
    <xf numFmtId="0" fontId="13" fillId="0" borderId="0"/>
    <xf numFmtId="0" fontId="2" fillId="23" borderId="10"/>
    <xf numFmtId="0" fontId="2" fillId="23" borderId="1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2" fillId="23" borderId="1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38" fillId="21" borderId="11"/>
    <xf numFmtId="0" fontId="76" fillId="50" borderId="25" applyNumberFormat="0" applyAlignment="0" applyProtection="0"/>
    <xf numFmtId="0" fontId="38" fillId="21" borderId="11"/>
    <xf numFmtId="0" fontId="38" fillId="21" borderId="11"/>
    <xf numFmtId="10" fontId="5" fillId="0" borderId="0"/>
    <xf numFmtId="10" fontId="5" fillId="0" borderId="0" applyFont="0" applyFill="0" applyBorder="0" applyAlignment="0" applyProtection="0"/>
    <xf numFmtId="10" fontId="5" fillId="0" borderId="0"/>
    <xf numFmtId="9" fontId="13" fillId="0" borderId="0"/>
    <xf numFmtId="9" fontId="13" fillId="0" borderId="0"/>
    <xf numFmtId="9" fontId="5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/>
    <xf numFmtId="9" fontId="14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18" fillId="0" borderId="0" applyFont="0" applyFill="0" applyBorder="0" applyAlignment="0" applyProtection="0"/>
    <xf numFmtId="9" fontId="18" fillId="0" borderId="0"/>
    <xf numFmtId="9" fontId="18" fillId="0" borderId="0" applyFont="0" applyFill="0" applyBorder="0" applyAlignment="0" applyProtection="0"/>
    <xf numFmtId="9" fontId="2" fillId="0" borderId="0"/>
    <xf numFmtId="9" fontId="56" fillId="0" borderId="0"/>
    <xf numFmtId="9" fontId="56" fillId="0" borderId="0"/>
    <xf numFmtId="9" fontId="56" fillId="0" borderId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2" fillId="0" borderId="0"/>
    <xf numFmtId="9" fontId="62" fillId="0" borderId="0"/>
    <xf numFmtId="9" fontId="2" fillId="0" borderId="0" applyFont="0" applyFill="0" applyBorder="0" applyAlignment="0" applyProtection="0"/>
    <xf numFmtId="9" fontId="18" fillId="0" borderId="0"/>
    <xf numFmtId="9" fontId="18" fillId="0" borderId="0" applyFont="0" applyFill="0" applyBorder="0" applyAlignment="0" applyProtection="0"/>
    <xf numFmtId="9" fontId="5" fillId="0" borderId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2" fillId="0" borderId="0"/>
    <xf numFmtId="9" fontId="56" fillId="0" borderId="0"/>
    <xf numFmtId="9" fontId="2" fillId="0" borderId="0"/>
    <xf numFmtId="9" fontId="13" fillId="0" borderId="0"/>
    <xf numFmtId="9" fontId="14" fillId="0" borderId="0" applyFont="0" applyFill="0" applyBorder="0" applyAlignment="0" applyProtection="0"/>
    <xf numFmtId="9" fontId="2" fillId="0" borderId="0"/>
    <xf numFmtId="9" fontId="2" fillId="0" borderId="0"/>
    <xf numFmtId="9" fontId="14" fillId="0" borderId="0"/>
    <xf numFmtId="9" fontId="14" fillId="0" borderId="0" applyFont="0" applyFill="0" applyBorder="0" applyAlignment="0" applyProtection="0"/>
    <xf numFmtId="9" fontId="2" fillId="0" borderId="0"/>
    <xf numFmtId="9" fontId="5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3" fillId="0" borderId="0"/>
    <xf numFmtId="9" fontId="13" fillId="0" borderId="0"/>
    <xf numFmtId="9" fontId="14" fillId="0" borderId="0"/>
    <xf numFmtId="9" fontId="14" fillId="0" borderId="0" applyFont="0" applyFill="0" applyBorder="0" applyAlignment="0" applyProtection="0"/>
    <xf numFmtId="9" fontId="13" fillId="0" borderId="0"/>
    <xf numFmtId="9" fontId="13" fillId="0" borderId="0" applyFont="0" applyFill="0" applyBorder="0" applyAlignment="0" applyProtection="0"/>
    <xf numFmtId="9" fontId="13" fillId="0" borderId="0"/>
    <xf numFmtId="9" fontId="13" fillId="0" borderId="0"/>
    <xf numFmtId="9" fontId="14" fillId="0" borderId="0"/>
    <xf numFmtId="9" fontId="14" fillId="0" borderId="0" applyFont="0" applyFill="0" applyBorder="0" applyAlignment="0" applyProtection="0"/>
    <xf numFmtId="9" fontId="13" fillId="0" borderId="0"/>
    <xf numFmtId="9" fontId="13" fillId="0" borderId="0" applyFont="0" applyFill="0" applyBorder="0" applyAlignment="0" applyProtection="0"/>
    <xf numFmtId="9" fontId="13" fillId="0" borderId="0"/>
    <xf numFmtId="9" fontId="13" fillId="0" borderId="0"/>
    <xf numFmtId="9" fontId="14" fillId="0" borderId="0"/>
    <xf numFmtId="9" fontId="14" fillId="0" borderId="0" applyFont="0" applyFill="0" applyBorder="0" applyAlignment="0" applyProtection="0"/>
    <xf numFmtId="9" fontId="13" fillId="0" borderId="0"/>
    <xf numFmtId="9" fontId="13" fillId="0" borderId="0"/>
    <xf numFmtId="9" fontId="13" fillId="0" borderId="0"/>
    <xf numFmtId="9" fontId="14" fillId="0" borderId="0"/>
    <xf numFmtId="9" fontId="14" fillId="0" borderId="0" applyFont="0" applyFill="0" applyBorder="0" applyAlignment="0" applyProtection="0"/>
    <xf numFmtId="9" fontId="13" fillId="0" borderId="0"/>
    <xf numFmtId="9" fontId="13" fillId="0" borderId="0"/>
    <xf numFmtId="9" fontId="13" fillId="0" borderId="0"/>
    <xf numFmtId="9" fontId="14" fillId="0" borderId="0"/>
    <xf numFmtId="9" fontId="14" fillId="0" borderId="0" applyFont="0" applyFill="0" applyBorder="0" applyAlignment="0" applyProtection="0"/>
    <xf numFmtId="9" fontId="13" fillId="0" borderId="0"/>
    <xf numFmtId="1" fontId="5" fillId="0" borderId="12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>
      <alignment horizontal="center" vertical="center"/>
    </xf>
    <xf numFmtId="0" fontId="16" fillId="0" borderId="0" applyNumberFormat="0" applyBorder="0" applyAlignment="0"/>
    <xf numFmtId="0" fontId="39" fillId="0" borderId="0" applyNumberFormat="0" applyBorder="0" applyAlignment="0"/>
    <xf numFmtId="0" fontId="40" fillId="0" borderId="0" applyNumberFormat="0" applyBorder="0" applyAlignment="0"/>
    <xf numFmtId="0" fontId="41" fillId="10" borderId="0" applyNumberFormat="0" applyBorder="0" applyAlignment="0"/>
    <xf numFmtId="0" fontId="42" fillId="0" borderId="0"/>
    <xf numFmtId="0" fontId="77" fillId="0" borderId="0" applyNumberFormat="0" applyFill="0" applyBorder="0" applyAlignment="0" applyProtection="0"/>
    <xf numFmtId="0" fontId="42" fillId="0" borderId="0"/>
    <xf numFmtId="0" fontId="42" fillId="0" borderId="0"/>
    <xf numFmtId="0" fontId="43" fillId="0" borderId="13"/>
    <xf numFmtId="0" fontId="78" fillId="0" borderId="26" applyNumberFormat="0" applyFill="0" applyAlignment="0" applyProtection="0"/>
    <xf numFmtId="0" fontId="43" fillId="0" borderId="13"/>
    <xf numFmtId="0" fontId="43" fillId="0" borderId="13"/>
    <xf numFmtId="0" fontId="44" fillId="0" borderId="0"/>
    <xf numFmtId="0" fontId="79" fillId="0" borderId="0" applyNumberFormat="0" applyFill="0" applyBorder="0" applyAlignment="0" applyProtection="0"/>
    <xf numFmtId="0" fontId="44" fillId="0" borderId="0"/>
    <xf numFmtId="0" fontId="44" fillId="0" borderId="0"/>
    <xf numFmtId="165" fontId="45" fillId="0" borderId="0"/>
    <xf numFmtId="167" fontId="46" fillId="0" borderId="0"/>
    <xf numFmtId="164" fontId="45" fillId="0" borderId="0"/>
    <xf numFmtId="166" fontId="45" fillId="0" borderId="0"/>
    <xf numFmtId="9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2" fillId="0" borderId="0"/>
  </cellStyleXfs>
  <cellXfs count="172">
    <xf numFmtId="0" fontId="0" fillId="0" borderId="0" xfId="0"/>
    <xf numFmtId="0" fontId="49" fillId="0" borderId="0" xfId="0" applyFont="1" applyAlignment="1">
      <alignment vertical="center"/>
    </xf>
    <xf numFmtId="168" fontId="49" fillId="0" borderId="0" xfId="0" applyNumberFormat="1" applyFont="1" applyAlignment="1">
      <alignment vertical="center"/>
    </xf>
    <xf numFmtId="43" fontId="49" fillId="0" borderId="0" xfId="303" applyFont="1" applyFill="1" applyAlignment="1">
      <alignment vertical="center"/>
    </xf>
    <xf numFmtId="168" fontId="49" fillId="0" borderId="0" xfId="0" applyNumberFormat="1" applyFont="1" applyAlignment="1">
      <alignment horizontal="left" vertical="center"/>
    </xf>
    <xf numFmtId="43" fontId="49" fillId="0" borderId="0" xfId="303" applyFont="1" applyFill="1" applyAlignment="1">
      <alignment horizontal="left" vertical="center"/>
    </xf>
    <xf numFmtId="43" fontId="49" fillId="0" borderId="0" xfId="303" applyFont="1" applyFill="1" applyBorder="1" applyAlignment="1">
      <alignment vertical="center"/>
    </xf>
    <xf numFmtId="37" fontId="49" fillId="0" borderId="0" xfId="0" applyNumberFormat="1" applyFont="1" applyAlignment="1">
      <alignment vertical="center"/>
    </xf>
    <xf numFmtId="43" fontId="50" fillId="0" borderId="0" xfId="303" applyFont="1" applyFill="1" applyAlignment="1">
      <alignment vertical="top"/>
    </xf>
    <xf numFmtId="168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49" fontId="80" fillId="0" borderId="0" xfId="0" applyNumberFormat="1" applyFont="1" applyAlignment="1">
      <alignment vertical="center"/>
    </xf>
    <xf numFmtId="0" fontId="51" fillId="0" borderId="0" xfId="0" applyFont="1" applyAlignment="1">
      <alignment vertical="center"/>
    </xf>
    <xf numFmtId="49" fontId="81" fillId="0" borderId="0" xfId="0" applyNumberFormat="1" applyFont="1" applyAlignment="1">
      <alignment vertical="center"/>
    </xf>
    <xf numFmtId="41" fontId="80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Continuous" vertical="center"/>
    </xf>
    <xf numFmtId="170" fontId="3" fillId="0" borderId="0" xfId="364" applyNumberFormat="1" applyFont="1" applyFill="1" applyBorder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71" fontId="51" fillId="0" borderId="0" xfId="0" quotePrefix="1" applyNumberFormat="1" applyFont="1" applyAlignment="1">
      <alignment horizontal="center" vertical="center"/>
    </xf>
    <xf numFmtId="37" fontId="5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indent="2"/>
    </xf>
    <xf numFmtId="0" fontId="53" fillId="0" borderId="0" xfId="0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168" fontId="51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15" xfId="0" applyNumberFormat="1" applyFont="1" applyBorder="1" applyAlignment="1">
      <alignment horizontal="center" vertical="center"/>
    </xf>
    <xf numFmtId="41" fontId="3" fillId="0" borderId="14" xfId="0" applyNumberFormat="1" applyFont="1" applyBorder="1" applyAlignment="1">
      <alignment horizontal="center" vertical="center"/>
    </xf>
    <xf numFmtId="168" fontId="82" fillId="0" borderId="0" xfId="0" applyNumberFormat="1" applyFont="1" applyAlignment="1">
      <alignment vertical="center"/>
    </xf>
    <xf numFmtId="168" fontId="51" fillId="0" borderId="0" xfId="0" applyNumberFormat="1" applyFont="1" applyAlignment="1">
      <alignment horizontal="center" vertical="center"/>
    </xf>
    <xf numFmtId="168" fontId="53" fillId="0" borderId="0" xfId="0" applyNumberFormat="1" applyFont="1" applyAlignment="1">
      <alignment vertical="center"/>
    </xf>
    <xf numFmtId="0" fontId="5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quotePrefix="1" applyNumberFormat="1" applyFont="1" applyAlignment="1">
      <alignment horizontal="centerContinuous" vertical="center"/>
    </xf>
    <xf numFmtId="37" fontId="51" fillId="0" borderId="0" xfId="0" applyNumberFormat="1" applyFont="1" applyAlignment="1">
      <alignment horizontal="right" vertical="center"/>
    </xf>
    <xf numFmtId="171" fontId="51" fillId="0" borderId="0" xfId="0" applyNumberFormat="1" applyFont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83" fillId="0" borderId="0" xfId="0" applyFont="1" applyAlignment="1">
      <alignment horizontal="left" vertical="center"/>
    </xf>
    <xf numFmtId="169" fontId="81" fillId="0" borderId="0" xfId="0" applyNumberFormat="1" applyFont="1" applyAlignment="1">
      <alignment horizontal="right" vertical="center"/>
    </xf>
    <xf numFmtId="169" fontId="81" fillId="0" borderId="0" xfId="0" applyNumberFormat="1" applyFont="1" applyAlignment="1">
      <alignment vertical="center"/>
    </xf>
    <xf numFmtId="169" fontId="80" fillId="0" borderId="0" xfId="0" applyNumberFormat="1" applyFont="1" applyAlignment="1">
      <alignment vertical="center"/>
    </xf>
    <xf numFmtId="0" fontId="80" fillId="0" borderId="0" xfId="0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178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84" fillId="0" borderId="0" xfId="0" applyNumberFormat="1" applyFont="1" applyAlignment="1">
      <alignment horizontal="center" vertical="top"/>
    </xf>
    <xf numFmtId="0" fontId="51" fillId="0" borderId="0" xfId="0" applyFont="1" applyAlignment="1">
      <alignment horizontal="left" vertical="center" indent="1"/>
    </xf>
    <xf numFmtId="41" fontId="3" fillId="0" borderId="17" xfId="0" applyNumberFormat="1" applyFont="1" applyBorder="1" applyAlignment="1">
      <alignment horizontal="center" vertical="center"/>
    </xf>
    <xf numFmtId="41" fontId="80" fillId="0" borderId="14" xfId="0" applyNumberFormat="1" applyFont="1" applyBorder="1" applyAlignment="1">
      <alignment horizontal="right" vertical="center"/>
    </xf>
    <xf numFmtId="43" fontId="3" fillId="0" borderId="0" xfId="303" applyFont="1" applyFill="1" applyAlignment="1">
      <alignment horizontal="left" vertical="center"/>
    </xf>
    <xf numFmtId="43" fontId="3" fillId="0" borderId="0" xfId="303" applyFont="1" applyFill="1" applyAlignment="1">
      <alignment vertical="center"/>
    </xf>
    <xf numFmtId="43" fontId="3" fillId="0" borderId="0" xfId="303" applyFont="1" applyFill="1" applyBorder="1" applyAlignment="1">
      <alignment vertical="center"/>
    </xf>
    <xf numFmtId="168" fontId="3" fillId="0" borderId="0" xfId="303" applyNumberFormat="1" applyFont="1" applyAlignment="1">
      <alignment horizontal="center" vertical="center"/>
    </xf>
    <xf numFmtId="180" fontId="3" fillId="0" borderId="0" xfId="669" applyNumberFormat="1" applyFont="1" applyAlignment="1">
      <alignment vertical="center"/>
    </xf>
    <xf numFmtId="168" fontId="3" fillId="0" borderId="0" xfId="669" applyNumberFormat="1" applyFont="1" applyAlignment="1">
      <alignment vertical="center"/>
    </xf>
    <xf numFmtId="41" fontId="3" fillId="0" borderId="0" xfId="669" applyNumberFormat="1" applyFont="1" applyAlignment="1">
      <alignment horizontal="center" vertical="center"/>
    </xf>
    <xf numFmtId="168" fontId="3" fillId="0" borderId="0" xfId="669" applyNumberFormat="1" applyFont="1" applyAlignment="1">
      <alignment horizontal="center" vertical="center"/>
    </xf>
    <xf numFmtId="41" fontId="3" fillId="0" borderId="4" xfId="669" applyNumberFormat="1" applyFont="1" applyBorder="1" applyAlignment="1">
      <alignment horizontal="center" vertical="center"/>
    </xf>
    <xf numFmtId="41" fontId="3" fillId="0" borderId="16" xfId="669" applyNumberFormat="1" applyFont="1" applyBorder="1" applyAlignment="1">
      <alignment horizontal="center" vertical="center"/>
    </xf>
    <xf numFmtId="41" fontId="3" fillId="0" borderId="15" xfId="669" applyNumberFormat="1" applyFont="1" applyBorder="1" applyAlignment="1">
      <alignment horizontal="center" vertical="center"/>
    </xf>
    <xf numFmtId="41" fontId="80" fillId="0" borderId="0" xfId="682" applyNumberFormat="1" applyFont="1" applyAlignment="1">
      <alignment horizontal="center" vertical="center"/>
    </xf>
    <xf numFmtId="169" fontId="80" fillId="0" borderId="0" xfId="669" applyNumberFormat="1" applyFont="1" applyAlignment="1">
      <alignment vertical="center"/>
    </xf>
    <xf numFmtId="181" fontId="80" fillId="0" borderId="0" xfId="669" applyNumberFormat="1" applyFont="1" applyAlignment="1">
      <alignment horizontal="right" vertical="center"/>
    </xf>
    <xf numFmtId="181" fontId="80" fillId="0" borderId="0" xfId="669" applyNumberFormat="1" applyFont="1" applyAlignment="1">
      <alignment vertical="center"/>
    </xf>
    <xf numFmtId="168" fontId="80" fillId="0" borderId="0" xfId="303" applyNumberFormat="1" applyFont="1" applyBorder="1" applyAlignment="1">
      <alignment horizontal="right" vertical="center"/>
    </xf>
    <xf numFmtId="168" fontId="80" fillId="0" borderId="0" xfId="303" applyNumberFormat="1" applyFont="1" applyAlignment="1">
      <alignment horizontal="right" vertical="center"/>
    </xf>
    <xf numFmtId="168" fontId="80" fillId="0" borderId="0" xfId="303" applyNumberFormat="1" applyFont="1" applyAlignment="1">
      <alignment vertical="center"/>
    </xf>
    <xf numFmtId="168" fontId="3" fillId="0" borderId="15" xfId="303" applyNumberFormat="1" applyFont="1" applyBorder="1" applyAlignment="1">
      <alignment horizontal="center" vertical="center"/>
    </xf>
    <xf numFmtId="179" fontId="3" fillId="0" borderId="0" xfId="0" applyNumberFormat="1" applyFont="1" applyAlignment="1">
      <alignment horizontal="center" vertical="center"/>
    </xf>
    <xf numFmtId="168" fontId="53" fillId="0" borderId="0" xfId="0" applyNumberFormat="1" applyFont="1" applyAlignment="1">
      <alignment horizontal="left" vertical="center"/>
    </xf>
    <xf numFmtId="37" fontId="53" fillId="0" borderId="0" xfId="991" applyNumberFormat="1" applyFont="1" applyAlignment="1">
      <alignment vertical="center"/>
    </xf>
    <xf numFmtId="0" fontId="3" fillId="0" borderId="0" xfId="0" applyFont="1" applyAlignment="1">
      <alignment horizontal="centerContinuous" vertical="center"/>
    </xf>
    <xf numFmtId="0" fontId="18" fillId="0" borderId="0" xfId="0" applyFont="1" applyAlignment="1">
      <alignment vertical="center"/>
    </xf>
    <xf numFmtId="0" fontId="89" fillId="0" borderId="0" xfId="0" applyFont="1" applyAlignment="1">
      <alignment horizontal="center" vertical="center"/>
    </xf>
    <xf numFmtId="37" fontId="89" fillId="0" borderId="0" xfId="0" applyNumberFormat="1" applyFont="1" applyAlignment="1">
      <alignment horizontal="right" vertical="center"/>
    </xf>
    <xf numFmtId="0" fontId="89" fillId="0" borderId="0" xfId="0" applyFont="1" applyAlignment="1">
      <alignment vertical="center"/>
    </xf>
    <xf numFmtId="0" fontId="89" fillId="0" borderId="0" xfId="0" quotePrefix="1" applyFont="1" applyAlignment="1">
      <alignment horizontal="center" vertical="center"/>
    </xf>
    <xf numFmtId="0" fontId="9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68" fontId="18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 indent="2"/>
    </xf>
    <xf numFmtId="41" fontId="18" fillId="0" borderId="0" xfId="0" applyNumberFormat="1" applyFont="1" applyAlignment="1">
      <alignment horizontal="right" vertical="center"/>
    </xf>
    <xf numFmtId="41" fontId="18" fillId="0" borderId="0" xfId="0" applyNumberFormat="1" applyFont="1" applyAlignment="1">
      <alignment horizontal="center" vertical="center"/>
    </xf>
    <xf numFmtId="0" fontId="18" fillId="0" borderId="0" xfId="0" quotePrefix="1" applyFont="1" applyAlignment="1">
      <alignment horizontal="left" vertical="center" indent="2"/>
    </xf>
    <xf numFmtId="0" fontId="89" fillId="0" borderId="0" xfId="0" applyFont="1" applyAlignment="1">
      <alignment horizontal="left" vertical="center" indent="4"/>
    </xf>
    <xf numFmtId="0" fontId="18" fillId="0" borderId="0" xfId="0" applyFont="1" applyAlignment="1">
      <alignment horizontal="left" vertical="center" indent="3"/>
    </xf>
    <xf numFmtId="41" fontId="18" fillId="0" borderId="15" xfId="0" applyNumberFormat="1" applyFont="1" applyBorder="1" applyAlignment="1">
      <alignment horizontal="right" vertical="center"/>
    </xf>
    <xf numFmtId="41" fontId="18" fillId="0" borderId="14" xfId="0" applyNumberFormat="1" applyFont="1" applyBorder="1" applyAlignment="1">
      <alignment horizontal="right" vertical="center"/>
    </xf>
    <xf numFmtId="0" fontId="18" fillId="0" borderId="0" xfId="0" quotePrefix="1" applyFont="1" applyAlignment="1">
      <alignment horizontal="left" vertical="center" indent="3"/>
    </xf>
    <xf numFmtId="41" fontId="18" fillId="0" borderId="4" xfId="0" applyNumberFormat="1" applyFont="1" applyBorder="1" applyAlignment="1">
      <alignment horizontal="center" vertical="center"/>
    </xf>
    <xf numFmtId="0" fontId="90" fillId="0" borderId="0" xfId="0" applyFont="1" applyAlignment="1">
      <alignment vertical="center"/>
    </xf>
    <xf numFmtId="168" fontId="18" fillId="0" borderId="0" xfId="0" applyNumberFormat="1" applyFont="1" applyAlignment="1">
      <alignment horizontal="right" vertical="center"/>
    </xf>
    <xf numFmtId="168" fontId="18" fillId="0" borderId="0" xfId="0" applyNumberFormat="1" applyFont="1" applyAlignment="1">
      <alignment horizontal="left" vertical="center" indent="1"/>
    </xf>
    <xf numFmtId="168" fontId="18" fillId="0" borderId="17" xfId="0" applyNumberFormat="1" applyFont="1" applyBorder="1" applyAlignment="1">
      <alignment horizontal="right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indent="1"/>
    </xf>
    <xf numFmtId="168" fontId="18" fillId="0" borderId="15" xfId="0" applyNumberFormat="1" applyFont="1" applyBorder="1" applyAlignment="1">
      <alignment horizontal="right" vertical="center"/>
    </xf>
    <xf numFmtId="0" fontId="18" fillId="0" borderId="0" xfId="0" quotePrefix="1" applyFont="1" applyAlignment="1">
      <alignment horizontal="center" vertical="center"/>
    </xf>
    <xf numFmtId="168" fontId="18" fillId="0" borderId="4" xfId="0" applyNumberFormat="1" applyFont="1" applyBorder="1" applyAlignment="1">
      <alignment horizontal="right" vertical="center"/>
    </xf>
    <xf numFmtId="41" fontId="18" fillId="0" borderId="0" xfId="0" applyNumberFormat="1" applyFont="1" applyAlignment="1">
      <alignment horizontal="left" vertical="center"/>
    </xf>
    <xf numFmtId="168" fontId="18" fillId="0" borderId="0" xfId="360" applyNumberFormat="1" applyFont="1" applyFill="1" applyBorder="1" applyAlignment="1">
      <alignment horizontal="right" vertical="center"/>
    </xf>
    <xf numFmtId="41" fontId="18" fillId="0" borderId="4" xfId="0" applyNumberFormat="1" applyFont="1" applyBorder="1" applyAlignment="1">
      <alignment horizontal="right" vertical="center"/>
    </xf>
    <xf numFmtId="0" fontId="92" fillId="0" borderId="0" xfId="0" applyFont="1" applyAlignment="1">
      <alignment vertical="center" wrapText="1"/>
    </xf>
    <xf numFmtId="168" fontId="18" fillId="0" borderId="17" xfId="303" applyNumberFormat="1" applyFont="1" applyFill="1" applyBorder="1" applyAlignment="1">
      <alignment horizontal="right" vertical="center"/>
    </xf>
    <xf numFmtId="180" fontId="18" fillId="0" borderId="0" xfId="669" applyNumberFormat="1" applyFont="1" applyAlignment="1">
      <alignment vertical="center"/>
    </xf>
    <xf numFmtId="0" fontId="18" fillId="0" borderId="0" xfId="669" applyFont="1" applyAlignment="1">
      <alignment horizontal="center" vertical="center"/>
    </xf>
    <xf numFmtId="180" fontId="18" fillId="0" borderId="15" xfId="669" applyNumberFormat="1" applyFont="1" applyBorder="1" applyAlignment="1">
      <alignment vertical="center"/>
    </xf>
    <xf numFmtId="0" fontId="3" fillId="0" borderId="0" xfId="669" applyFont="1" applyAlignment="1">
      <alignment horizontal="center" vertical="top"/>
    </xf>
    <xf numFmtId="0" fontId="54" fillId="0" borderId="0" xfId="669" applyFont="1" applyAlignment="1">
      <alignment horizontal="center" vertical="top"/>
    </xf>
    <xf numFmtId="168" fontId="3" fillId="0" borderId="0" xfId="303" applyNumberFormat="1" applyFont="1" applyBorder="1" applyAlignment="1">
      <alignment horizontal="center" vertical="center"/>
    </xf>
    <xf numFmtId="168" fontId="3" fillId="0" borderId="14" xfId="303" applyNumberFormat="1" applyFont="1" applyBorder="1" applyAlignment="1">
      <alignment horizontal="center" vertical="center"/>
    </xf>
    <xf numFmtId="41" fontId="18" fillId="0" borderId="15" xfId="0" applyNumberFormat="1" applyFont="1" applyBorder="1" applyAlignment="1">
      <alignment horizontal="center" vertical="center"/>
    </xf>
    <xf numFmtId="0" fontId="3" fillId="0" borderId="0" xfId="669" applyFont="1" applyAlignment="1">
      <alignment horizontal="center" vertical="center"/>
    </xf>
    <xf numFmtId="168" fontId="3" fillId="0" borderId="0" xfId="303" applyNumberFormat="1" applyFont="1" applyAlignment="1">
      <alignment vertical="center"/>
    </xf>
    <xf numFmtId="168" fontId="3" fillId="0" borderId="0" xfId="303" applyNumberFormat="1" applyFont="1" applyFill="1" applyAlignment="1">
      <alignment horizontal="center" vertical="center"/>
    </xf>
    <xf numFmtId="168" fontId="3" fillId="0" borderId="15" xfId="303" applyNumberFormat="1" applyFont="1" applyFill="1" applyBorder="1" applyAlignment="1">
      <alignment horizontal="center" vertical="center"/>
    </xf>
    <xf numFmtId="168" fontId="3" fillId="0" borderId="0" xfId="303" applyNumberFormat="1" applyFont="1" applyFill="1" applyBorder="1" applyAlignment="1">
      <alignment horizontal="center" vertical="center"/>
    </xf>
    <xf numFmtId="168" fontId="3" fillId="0" borderId="16" xfId="303" applyNumberFormat="1" applyFont="1" applyFill="1" applyBorder="1" applyAlignment="1">
      <alignment horizontal="center" vertical="center"/>
    </xf>
    <xf numFmtId="0" fontId="3" fillId="0" borderId="0" xfId="992" applyFont="1" applyAlignment="1">
      <alignment horizontal="left" vertical="center" indent="2"/>
    </xf>
    <xf numFmtId="180" fontId="3" fillId="0" borderId="0" xfId="669" quotePrefix="1" applyNumberFormat="1" applyFont="1" applyAlignment="1">
      <alignment horizontal="center" vertical="center"/>
    </xf>
    <xf numFmtId="180" fontId="3" fillId="0" borderId="0" xfId="669" applyNumberFormat="1" applyFont="1" applyAlignment="1">
      <alignment horizontal="center" vertical="center"/>
    </xf>
    <xf numFmtId="41" fontId="3" fillId="0" borderId="0" xfId="669" quotePrefix="1" applyNumberFormat="1" applyFont="1" applyAlignment="1">
      <alignment horizontal="center" vertical="center"/>
    </xf>
    <xf numFmtId="168" fontId="80" fillId="0" borderId="14" xfId="303" applyNumberFormat="1" applyFont="1" applyFill="1" applyBorder="1" applyAlignment="1">
      <alignment horizontal="right" vertical="center"/>
    </xf>
    <xf numFmtId="168" fontId="80" fillId="0" borderId="0" xfId="303" applyNumberFormat="1" applyFont="1" applyFill="1" applyAlignment="1">
      <alignment horizontal="right" vertical="center"/>
    </xf>
    <xf numFmtId="168" fontId="80" fillId="0" borderId="0" xfId="303" applyNumberFormat="1" applyFont="1" applyFill="1" applyAlignment="1">
      <alignment vertical="center"/>
    </xf>
    <xf numFmtId="41" fontId="80" fillId="0" borderId="15" xfId="0" applyNumberFormat="1" applyFont="1" applyBorder="1" applyAlignment="1">
      <alignment horizontal="right" vertical="center"/>
    </xf>
    <xf numFmtId="169" fontId="80" fillId="0" borderId="0" xfId="0" applyNumberFormat="1" applyFont="1" applyAlignment="1">
      <alignment horizontal="center" vertical="center"/>
    </xf>
    <xf numFmtId="41" fontId="80" fillId="0" borderId="17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left" vertical="center" indent="4"/>
    </xf>
    <xf numFmtId="37" fontId="3" fillId="0" borderId="0" xfId="0" applyNumberFormat="1" applyFont="1" applyAlignment="1">
      <alignment horizontal="left" vertical="center" indent="5"/>
    </xf>
    <xf numFmtId="41" fontId="3" fillId="0" borderId="15" xfId="669" quotePrefix="1" applyNumberFormat="1" applyFont="1" applyBorder="1" applyAlignment="1">
      <alignment horizontal="center" vertical="center"/>
    </xf>
    <xf numFmtId="180" fontId="3" fillId="0" borderId="16" xfId="669" quotePrefix="1" applyNumberFormat="1" applyFont="1" applyBorder="1" applyAlignment="1">
      <alignment horizontal="center" vertical="center"/>
    </xf>
    <xf numFmtId="49" fontId="80" fillId="0" borderId="0" xfId="0" applyNumberFormat="1" applyFont="1" applyAlignment="1">
      <alignment horizontal="left" vertical="center" indent="2"/>
    </xf>
    <xf numFmtId="0" fontId="3" fillId="0" borderId="0" xfId="0" applyFont="1" applyAlignment="1">
      <alignment horizontal="left" vertical="center" indent="1"/>
    </xf>
    <xf numFmtId="168" fontId="51" fillId="0" borderId="16" xfId="0" applyNumberFormat="1" applyFont="1" applyBorder="1" applyAlignment="1">
      <alignment horizontal="center" vertical="center"/>
    </xf>
    <xf numFmtId="168" fontId="81" fillId="0" borderId="0" xfId="0" applyNumberFormat="1" applyFont="1" applyAlignment="1">
      <alignment vertical="center"/>
    </xf>
    <xf numFmtId="168" fontId="86" fillId="0" borderId="0" xfId="0" applyNumberFormat="1" applyFont="1" applyAlignment="1">
      <alignment horizontal="center" vertical="center"/>
    </xf>
    <xf numFmtId="0" fontId="51" fillId="0" borderId="0" xfId="818" applyFont="1" applyAlignment="1">
      <alignment vertical="center"/>
    </xf>
    <xf numFmtId="170" fontId="51" fillId="0" borderId="0" xfId="818" applyNumberFormat="1" applyFont="1" applyAlignment="1">
      <alignment horizontal="right" vertical="center"/>
    </xf>
    <xf numFmtId="0" fontId="3" fillId="0" borderId="0" xfId="818" applyFont="1" applyAlignment="1">
      <alignment vertical="center"/>
    </xf>
    <xf numFmtId="180" fontId="80" fillId="0" borderId="0" xfId="0" applyNumberFormat="1" applyFont="1" applyAlignment="1">
      <alignment vertical="center"/>
    </xf>
    <xf numFmtId="0" fontId="3" fillId="0" borderId="0" xfId="818" applyFont="1" applyAlignment="1">
      <alignment horizontal="left" vertical="center" indent="2"/>
    </xf>
    <xf numFmtId="180" fontId="80" fillId="0" borderId="15" xfId="0" applyNumberFormat="1" applyFont="1" applyBorder="1" applyAlignment="1">
      <alignment vertical="center"/>
    </xf>
    <xf numFmtId="41" fontId="3" fillId="0" borderId="0" xfId="818" applyNumberFormat="1" applyFont="1" applyAlignment="1">
      <alignment vertical="center"/>
    </xf>
    <xf numFmtId="0" fontId="3" fillId="0" borderId="0" xfId="818" applyFont="1" applyAlignment="1">
      <alignment horizontal="left" vertical="center"/>
    </xf>
    <xf numFmtId="0" fontId="51" fillId="0" borderId="0" xfId="818" applyFont="1" applyAlignment="1">
      <alignment horizontal="center" vertical="center"/>
    </xf>
    <xf numFmtId="180" fontId="80" fillId="0" borderId="4" xfId="0" applyNumberFormat="1" applyFont="1" applyBorder="1" applyAlignment="1">
      <alignment vertical="center"/>
    </xf>
    <xf numFmtId="1" fontId="80" fillId="0" borderId="0" xfId="0" applyNumberFormat="1" applyFont="1" applyAlignment="1">
      <alignment horizontal="center" vertical="center"/>
    </xf>
    <xf numFmtId="41" fontId="81" fillId="0" borderId="0" xfId="0" applyNumberFormat="1" applyFont="1" applyAlignment="1">
      <alignment horizontal="right" vertical="center"/>
    </xf>
    <xf numFmtId="41" fontId="81" fillId="0" borderId="0" xfId="0" applyNumberFormat="1" applyFont="1" applyAlignment="1">
      <alignment vertical="center"/>
    </xf>
    <xf numFmtId="41" fontId="80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" fontId="81" fillId="0" borderId="0" xfId="0" applyNumberFormat="1" applyFont="1" applyAlignment="1">
      <alignment horizontal="center" vertical="center"/>
    </xf>
    <xf numFmtId="170" fontId="3" fillId="0" borderId="0" xfId="818" applyNumberFormat="1" applyFont="1" applyAlignment="1">
      <alignment horizontal="right" vertical="center"/>
    </xf>
    <xf numFmtId="0" fontId="3" fillId="0" borderId="0" xfId="818" applyFont="1" applyAlignment="1">
      <alignment horizontal="left" vertical="center" indent="4"/>
    </xf>
    <xf numFmtId="180" fontId="80" fillId="0" borderId="14" xfId="0" applyNumberFormat="1" applyFont="1" applyBorder="1" applyAlignment="1">
      <alignment vertical="center"/>
    </xf>
    <xf numFmtId="168" fontId="53" fillId="0" borderId="0" xfId="303" applyNumberFormat="1" applyFont="1" applyAlignment="1">
      <alignment horizontal="left" vertical="center"/>
    </xf>
    <xf numFmtId="0" fontId="3" fillId="0" borderId="0" xfId="818" applyFont="1" applyAlignment="1">
      <alignment horizontal="left" vertical="center" indent="3"/>
    </xf>
    <xf numFmtId="41" fontId="3" fillId="0" borderId="0" xfId="0" applyNumberFormat="1" applyFont="1" applyBorder="1" applyAlignment="1">
      <alignment horizontal="center" vertical="center"/>
    </xf>
    <xf numFmtId="0" fontId="81" fillId="0" borderId="0" xfId="0" applyFont="1" applyAlignment="1">
      <alignment horizontal="center" vertical="center"/>
    </xf>
    <xf numFmtId="37" fontId="51" fillId="0" borderId="15" xfId="0" applyNumberFormat="1" applyFont="1" applyBorder="1" applyAlignment="1">
      <alignment horizontal="right" vertical="center"/>
    </xf>
    <xf numFmtId="37" fontId="89" fillId="0" borderId="0" xfId="0" applyNumberFormat="1" applyFont="1" applyAlignment="1">
      <alignment horizontal="center" vertical="center"/>
    </xf>
    <xf numFmtId="0" fontId="53" fillId="0" borderId="0" xfId="0" applyFont="1" applyAlignment="1">
      <alignment horizontal="left" vertical="center"/>
    </xf>
    <xf numFmtId="37" fontId="51" fillId="0" borderId="0" xfId="0" applyNumberFormat="1" applyFont="1" applyAlignment="1">
      <alignment horizontal="center" vertical="center"/>
    </xf>
    <xf numFmtId="0" fontId="81" fillId="0" borderId="0" xfId="0" quotePrefix="1" applyFont="1" applyAlignment="1">
      <alignment horizontal="center" vertical="center"/>
    </xf>
    <xf numFmtId="168" fontId="51" fillId="0" borderId="15" xfId="0" applyNumberFormat="1" applyFont="1" applyBorder="1" applyAlignment="1">
      <alignment horizontal="center" vertical="center"/>
    </xf>
    <xf numFmtId="168" fontId="51" fillId="0" borderId="0" xfId="0" applyNumberFormat="1" applyFont="1" applyAlignment="1">
      <alignment horizontal="center" vertical="center"/>
    </xf>
    <xf numFmtId="168" fontId="3" fillId="0" borderId="0" xfId="0" applyNumberFormat="1" applyFont="1" applyFill="1" applyAlignment="1">
      <alignment vertical="center"/>
    </xf>
  </cellXfs>
  <cellStyles count="993">
    <cellStyle name="%" xfId="1" xr:uid="{00000000-0005-0000-0000-000000000000}"/>
    <cellStyle name="20% - Accent1 2" xfId="2" xr:uid="{00000000-0005-0000-0000-000001000000}"/>
    <cellStyle name="20% - Accent1 2 2" xfId="3" xr:uid="{00000000-0005-0000-0000-000002000000}"/>
    <cellStyle name="20% - Accent1 2 2 2" xfId="4" xr:uid="{00000000-0005-0000-0000-000003000000}"/>
    <cellStyle name="20% - Accent1 2 3" xfId="5" xr:uid="{00000000-0005-0000-0000-000004000000}"/>
    <cellStyle name="20% - Accent1 2 4" xfId="6" xr:uid="{00000000-0005-0000-0000-000005000000}"/>
    <cellStyle name="20% - Accent1 2 5" xfId="7" xr:uid="{00000000-0005-0000-0000-000006000000}"/>
    <cellStyle name="20% - Accent1 3" xfId="8" xr:uid="{00000000-0005-0000-0000-000007000000}"/>
    <cellStyle name="20% - Accent1 3 2" xfId="9" xr:uid="{00000000-0005-0000-0000-000008000000}"/>
    <cellStyle name="20% - Accent1 3 2 2" xfId="10" xr:uid="{00000000-0005-0000-0000-000009000000}"/>
    <cellStyle name="20% - Accent1 3 3" xfId="11" xr:uid="{00000000-0005-0000-0000-00000A000000}"/>
    <cellStyle name="20% - Accent1 4" xfId="12" xr:uid="{00000000-0005-0000-0000-00000B000000}"/>
    <cellStyle name="20% - Accent1 4 2" xfId="13" xr:uid="{00000000-0005-0000-0000-00000C000000}"/>
    <cellStyle name="20% - Accent1 4 2 2" xfId="14" xr:uid="{00000000-0005-0000-0000-00000D000000}"/>
    <cellStyle name="20% - Accent1 4 3" xfId="15" xr:uid="{00000000-0005-0000-0000-00000E000000}"/>
    <cellStyle name="20% - Accent1 5" xfId="16" xr:uid="{00000000-0005-0000-0000-00000F000000}"/>
    <cellStyle name="20% - Accent1 5 2" xfId="17" xr:uid="{00000000-0005-0000-0000-000010000000}"/>
    <cellStyle name="20% - Accent1 6" xfId="18" xr:uid="{00000000-0005-0000-0000-000011000000}"/>
    <cellStyle name="20% - Accent1 6 2" xfId="19" xr:uid="{00000000-0005-0000-0000-000012000000}"/>
    <cellStyle name="20% - Accent1 7" xfId="20" xr:uid="{00000000-0005-0000-0000-000013000000}"/>
    <cellStyle name="20% - Accent1 8" xfId="21" xr:uid="{00000000-0005-0000-0000-000014000000}"/>
    <cellStyle name="20% - Accent2 2" xfId="22" xr:uid="{00000000-0005-0000-0000-000015000000}"/>
    <cellStyle name="20% - Accent2 2 2" xfId="23" xr:uid="{00000000-0005-0000-0000-000016000000}"/>
    <cellStyle name="20% - Accent2 2 2 2" xfId="24" xr:uid="{00000000-0005-0000-0000-000017000000}"/>
    <cellStyle name="20% - Accent2 2 3" xfId="25" xr:uid="{00000000-0005-0000-0000-000018000000}"/>
    <cellStyle name="20% - Accent2 2 4" xfId="26" xr:uid="{00000000-0005-0000-0000-000019000000}"/>
    <cellStyle name="20% - Accent2 2 5" xfId="27" xr:uid="{00000000-0005-0000-0000-00001A000000}"/>
    <cellStyle name="20% - Accent2 3" xfId="28" xr:uid="{00000000-0005-0000-0000-00001B000000}"/>
    <cellStyle name="20% - Accent2 3 2" xfId="29" xr:uid="{00000000-0005-0000-0000-00001C000000}"/>
    <cellStyle name="20% - Accent2 3 2 2" xfId="30" xr:uid="{00000000-0005-0000-0000-00001D000000}"/>
    <cellStyle name="20% - Accent2 3 3" xfId="31" xr:uid="{00000000-0005-0000-0000-00001E000000}"/>
    <cellStyle name="20% - Accent2 4" xfId="32" xr:uid="{00000000-0005-0000-0000-00001F000000}"/>
    <cellStyle name="20% - Accent2 4 2" xfId="33" xr:uid="{00000000-0005-0000-0000-000020000000}"/>
    <cellStyle name="20% - Accent2 4 2 2" xfId="34" xr:uid="{00000000-0005-0000-0000-000021000000}"/>
    <cellStyle name="20% - Accent2 4 3" xfId="35" xr:uid="{00000000-0005-0000-0000-000022000000}"/>
    <cellStyle name="20% - Accent2 5" xfId="36" xr:uid="{00000000-0005-0000-0000-000023000000}"/>
    <cellStyle name="20% - Accent2 5 2" xfId="37" xr:uid="{00000000-0005-0000-0000-000024000000}"/>
    <cellStyle name="20% - Accent2 6" xfId="38" xr:uid="{00000000-0005-0000-0000-000025000000}"/>
    <cellStyle name="20% - Accent2 6 2" xfId="39" xr:uid="{00000000-0005-0000-0000-000026000000}"/>
    <cellStyle name="20% - Accent2 7" xfId="40" xr:uid="{00000000-0005-0000-0000-000027000000}"/>
    <cellStyle name="20% - Accent2 8" xfId="41" xr:uid="{00000000-0005-0000-0000-000028000000}"/>
    <cellStyle name="20% - Accent3 2" xfId="42" xr:uid="{00000000-0005-0000-0000-000029000000}"/>
    <cellStyle name="20% - Accent3 2 2" xfId="43" xr:uid="{00000000-0005-0000-0000-00002A000000}"/>
    <cellStyle name="20% - Accent3 2 2 2" xfId="44" xr:uid="{00000000-0005-0000-0000-00002B000000}"/>
    <cellStyle name="20% - Accent3 2 3" xfId="45" xr:uid="{00000000-0005-0000-0000-00002C000000}"/>
    <cellStyle name="20% - Accent3 2 4" xfId="46" xr:uid="{00000000-0005-0000-0000-00002D000000}"/>
    <cellStyle name="20% - Accent3 2 5" xfId="47" xr:uid="{00000000-0005-0000-0000-00002E000000}"/>
    <cellStyle name="20% - Accent3 3" xfId="48" xr:uid="{00000000-0005-0000-0000-00002F000000}"/>
    <cellStyle name="20% - Accent3 3 2" xfId="49" xr:uid="{00000000-0005-0000-0000-000030000000}"/>
    <cellStyle name="20% - Accent3 3 2 2" xfId="50" xr:uid="{00000000-0005-0000-0000-000031000000}"/>
    <cellStyle name="20% - Accent3 3 3" xfId="51" xr:uid="{00000000-0005-0000-0000-000032000000}"/>
    <cellStyle name="20% - Accent3 4" xfId="52" xr:uid="{00000000-0005-0000-0000-000033000000}"/>
    <cellStyle name="20% - Accent3 4 2" xfId="53" xr:uid="{00000000-0005-0000-0000-000034000000}"/>
    <cellStyle name="20% - Accent3 4 2 2" xfId="54" xr:uid="{00000000-0005-0000-0000-000035000000}"/>
    <cellStyle name="20% - Accent3 4 3" xfId="55" xr:uid="{00000000-0005-0000-0000-000036000000}"/>
    <cellStyle name="20% - Accent3 5" xfId="56" xr:uid="{00000000-0005-0000-0000-000037000000}"/>
    <cellStyle name="20% - Accent3 5 2" xfId="57" xr:uid="{00000000-0005-0000-0000-000038000000}"/>
    <cellStyle name="20% - Accent3 6" xfId="58" xr:uid="{00000000-0005-0000-0000-000039000000}"/>
    <cellStyle name="20% - Accent3 6 2" xfId="59" xr:uid="{00000000-0005-0000-0000-00003A000000}"/>
    <cellStyle name="20% - Accent3 7" xfId="60" xr:uid="{00000000-0005-0000-0000-00003B000000}"/>
    <cellStyle name="20% - Accent3 8" xfId="61" xr:uid="{00000000-0005-0000-0000-00003C000000}"/>
    <cellStyle name="20% - Accent4 2" xfId="62" xr:uid="{00000000-0005-0000-0000-00003D000000}"/>
    <cellStyle name="20% - Accent4 2 2" xfId="63" xr:uid="{00000000-0005-0000-0000-00003E000000}"/>
    <cellStyle name="20% - Accent4 2 2 2" xfId="64" xr:uid="{00000000-0005-0000-0000-00003F000000}"/>
    <cellStyle name="20% - Accent4 2 3" xfId="65" xr:uid="{00000000-0005-0000-0000-000040000000}"/>
    <cellStyle name="20% - Accent4 2 4" xfId="66" xr:uid="{00000000-0005-0000-0000-000041000000}"/>
    <cellStyle name="20% - Accent4 2 5" xfId="67" xr:uid="{00000000-0005-0000-0000-000042000000}"/>
    <cellStyle name="20% - Accent4 3" xfId="68" xr:uid="{00000000-0005-0000-0000-000043000000}"/>
    <cellStyle name="20% - Accent4 3 2" xfId="69" xr:uid="{00000000-0005-0000-0000-000044000000}"/>
    <cellStyle name="20% - Accent4 3 2 2" xfId="70" xr:uid="{00000000-0005-0000-0000-000045000000}"/>
    <cellStyle name="20% - Accent4 3 3" xfId="71" xr:uid="{00000000-0005-0000-0000-000046000000}"/>
    <cellStyle name="20% - Accent4 4" xfId="72" xr:uid="{00000000-0005-0000-0000-000047000000}"/>
    <cellStyle name="20% - Accent4 4 2" xfId="73" xr:uid="{00000000-0005-0000-0000-000048000000}"/>
    <cellStyle name="20% - Accent4 4 2 2" xfId="74" xr:uid="{00000000-0005-0000-0000-000049000000}"/>
    <cellStyle name="20% - Accent4 4 3" xfId="75" xr:uid="{00000000-0005-0000-0000-00004A000000}"/>
    <cellStyle name="20% - Accent4 5" xfId="76" xr:uid="{00000000-0005-0000-0000-00004B000000}"/>
    <cellStyle name="20% - Accent4 5 2" xfId="77" xr:uid="{00000000-0005-0000-0000-00004C000000}"/>
    <cellStyle name="20% - Accent4 6" xfId="78" xr:uid="{00000000-0005-0000-0000-00004D000000}"/>
    <cellStyle name="20% - Accent4 6 2" xfId="79" xr:uid="{00000000-0005-0000-0000-00004E000000}"/>
    <cellStyle name="20% - Accent4 7" xfId="80" xr:uid="{00000000-0005-0000-0000-00004F000000}"/>
    <cellStyle name="20% - Accent4 8" xfId="81" xr:uid="{00000000-0005-0000-0000-000050000000}"/>
    <cellStyle name="20% - Accent5 2" xfId="82" xr:uid="{00000000-0005-0000-0000-000051000000}"/>
    <cellStyle name="20% - Accent5 2 2" xfId="83" xr:uid="{00000000-0005-0000-0000-000052000000}"/>
    <cellStyle name="20% - Accent5 2 2 2" xfId="84" xr:uid="{00000000-0005-0000-0000-000053000000}"/>
    <cellStyle name="20% - Accent5 2 3" xfId="85" xr:uid="{00000000-0005-0000-0000-000054000000}"/>
    <cellStyle name="20% - Accent5 2 4" xfId="86" xr:uid="{00000000-0005-0000-0000-000055000000}"/>
    <cellStyle name="20% - Accent5 2 5" xfId="87" xr:uid="{00000000-0005-0000-0000-000056000000}"/>
    <cellStyle name="20% - Accent5 3" xfId="88" xr:uid="{00000000-0005-0000-0000-000057000000}"/>
    <cellStyle name="20% - Accent5 3 2" xfId="89" xr:uid="{00000000-0005-0000-0000-000058000000}"/>
    <cellStyle name="20% - Accent5 3 2 2" xfId="90" xr:uid="{00000000-0005-0000-0000-000059000000}"/>
    <cellStyle name="20% - Accent5 3 3" xfId="91" xr:uid="{00000000-0005-0000-0000-00005A000000}"/>
    <cellStyle name="20% - Accent5 4" xfId="92" xr:uid="{00000000-0005-0000-0000-00005B000000}"/>
    <cellStyle name="20% - Accent5 4 2" xfId="93" xr:uid="{00000000-0005-0000-0000-00005C000000}"/>
    <cellStyle name="20% - Accent5 4 2 2" xfId="94" xr:uid="{00000000-0005-0000-0000-00005D000000}"/>
    <cellStyle name="20% - Accent5 4 3" xfId="95" xr:uid="{00000000-0005-0000-0000-00005E000000}"/>
    <cellStyle name="20% - Accent5 5" xfId="96" xr:uid="{00000000-0005-0000-0000-00005F000000}"/>
    <cellStyle name="20% - Accent5 5 2" xfId="97" xr:uid="{00000000-0005-0000-0000-000060000000}"/>
    <cellStyle name="20% - Accent5 6" xfId="98" xr:uid="{00000000-0005-0000-0000-000061000000}"/>
    <cellStyle name="20% - Accent5 6 2" xfId="99" xr:uid="{00000000-0005-0000-0000-000062000000}"/>
    <cellStyle name="20% - Accent5 7" xfId="100" xr:uid="{00000000-0005-0000-0000-000063000000}"/>
    <cellStyle name="20% - Accent5 8" xfId="101" xr:uid="{00000000-0005-0000-0000-000064000000}"/>
    <cellStyle name="20% - Accent6 2" xfId="102" xr:uid="{00000000-0005-0000-0000-000065000000}"/>
    <cellStyle name="20% - Accent6 2 2" xfId="103" xr:uid="{00000000-0005-0000-0000-000066000000}"/>
    <cellStyle name="20% - Accent6 2 2 2" xfId="104" xr:uid="{00000000-0005-0000-0000-000067000000}"/>
    <cellStyle name="20% - Accent6 2 3" xfId="105" xr:uid="{00000000-0005-0000-0000-000068000000}"/>
    <cellStyle name="20% - Accent6 2 4" xfId="106" xr:uid="{00000000-0005-0000-0000-000069000000}"/>
    <cellStyle name="20% - Accent6 2 5" xfId="107" xr:uid="{00000000-0005-0000-0000-00006A000000}"/>
    <cellStyle name="20% - Accent6 3" xfId="108" xr:uid="{00000000-0005-0000-0000-00006B000000}"/>
    <cellStyle name="20% - Accent6 3 2" xfId="109" xr:uid="{00000000-0005-0000-0000-00006C000000}"/>
    <cellStyle name="20% - Accent6 3 2 2" xfId="110" xr:uid="{00000000-0005-0000-0000-00006D000000}"/>
    <cellStyle name="20% - Accent6 3 3" xfId="111" xr:uid="{00000000-0005-0000-0000-00006E000000}"/>
    <cellStyle name="20% - Accent6 4" xfId="112" xr:uid="{00000000-0005-0000-0000-00006F000000}"/>
    <cellStyle name="20% - Accent6 4 2" xfId="113" xr:uid="{00000000-0005-0000-0000-000070000000}"/>
    <cellStyle name="20% - Accent6 4 2 2" xfId="114" xr:uid="{00000000-0005-0000-0000-000071000000}"/>
    <cellStyle name="20% - Accent6 4 3" xfId="115" xr:uid="{00000000-0005-0000-0000-000072000000}"/>
    <cellStyle name="20% - Accent6 5" xfId="116" xr:uid="{00000000-0005-0000-0000-000073000000}"/>
    <cellStyle name="20% - Accent6 5 2" xfId="117" xr:uid="{00000000-0005-0000-0000-000074000000}"/>
    <cellStyle name="20% - Accent6 6" xfId="118" xr:uid="{00000000-0005-0000-0000-000075000000}"/>
    <cellStyle name="20% - Accent6 6 2" xfId="119" xr:uid="{00000000-0005-0000-0000-000076000000}"/>
    <cellStyle name="20% - Accent6 7" xfId="120" xr:uid="{00000000-0005-0000-0000-000077000000}"/>
    <cellStyle name="20% - Accent6 8" xfId="121" xr:uid="{00000000-0005-0000-0000-000078000000}"/>
    <cellStyle name="40% - Accent1 2" xfId="122" xr:uid="{00000000-0005-0000-0000-000079000000}"/>
    <cellStyle name="40% - Accent1 2 2" xfId="123" xr:uid="{00000000-0005-0000-0000-00007A000000}"/>
    <cellStyle name="40% - Accent1 2 2 2" xfId="124" xr:uid="{00000000-0005-0000-0000-00007B000000}"/>
    <cellStyle name="40% - Accent1 2 3" xfId="125" xr:uid="{00000000-0005-0000-0000-00007C000000}"/>
    <cellStyle name="40% - Accent1 2 4" xfId="126" xr:uid="{00000000-0005-0000-0000-00007D000000}"/>
    <cellStyle name="40% - Accent1 2 5" xfId="127" xr:uid="{00000000-0005-0000-0000-00007E000000}"/>
    <cellStyle name="40% - Accent1 3" xfId="128" xr:uid="{00000000-0005-0000-0000-00007F000000}"/>
    <cellStyle name="40% - Accent1 3 2" xfId="129" xr:uid="{00000000-0005-0000-0000-000080000000}"/>
    <cellStyle name="40% - Accent1 3 2 2" xfId="130" xr:uid="{00000000-0005-0000-0000-000081000000}"/>
    <cellStyle name="40% - Accent1 3 3" xfId="131" xr:uid="{00000000-0005-0000-0000-000082000000}"/>
    <cellStyle name="40% - Accent1 4" xfId="132" xr:uid="{00000000-0005-0000-0000-000083000000}"/>
    <cellStyle name="40% - Accent1 4 2" xfId="133" xr:uid="{00000000-0005-0000-0000-000084000000}"/>
    <cellStyle name="40% - Accent1 4 2 2" xfId="134" xr:uid="{00000000-0005-0000-0000-000085000000}"/>
    <cellStyle name="40% - Accent1 4 3" xfId="135" xr:uid="{00000000-0005-0000-0000-000086000000}"/>
    <cellStyle name="40% - Accent1 5" xfId="136" xr:uid="{00000000-0005-0000-0000-000087000000}"/>
    <cellStyle name="40% - Accent1 5 2" xfId="137" xr:uid="{00000000-0005-0000-0000-000088000000}"/>
    <cellStyle name="40% - Accent1 6" xfId="138" xr:uid="{00000000-0005-0000-0000-000089000000}"/>
    <cellStyle name="40% - Accent1 6 2" xfId="139" xr:uid="{00000000-0005-0000-0000-00008A000000}"/>
    <cellStyle name="40% - Accent1 7" xfId="140" xr:uid="{00000000-0005-0000-0000-00008B000000}"/>
    <cellStyle name="40% - Accent1 8" xfId="141" xr:uid="{00000000-0005-0000-0000-00008C000000}"/>
    <cellStyle name="40% - Accent2 2" xfId="142" xr:uid="{00000000-0005-0000-0000-00008D000000}"/>
    <cellStyle name="40% - Accent2 2 2" xfId="143" xr:uid="{00000000-0005-0000-0000-00008E000000}"/>
    <cellStyle name="40% - Accent2 2 2 2" xfId="144" xr:uid="{00000000-0005-0000-0000-00008F000000}"/>
    <cellStyle name="40% - Accent2 2 3" xfId="145" xr:uid="{00000000-0005-0000-0000-000090000000}"/>
    <cellStyle name="40% - Accent2 2 4" xfId="146" xr:uid="{00000000-0005-0000-0000-000091000000}"/>
    <cellStyle name="40% - Accent2 2 5" xfId="147" xr:uid="{00000000-0005-0000-0000-000092000000}"/>
    <cellStyle name="40% - Accent2 3" xfId="148" xr:uid="{00000000-0005-0000-0000-000093000000}"/>
    <cellStyle name="40% - Accent2 3 2" xfId="149" xr:uid="{00000000-0005-0000-0000-000094000000}"/>
    <cellStyle name="40% - Accent2 3 2 2" xfId="150" xr:uid="{00000000-0005-0000-0000-000095000000}"/>
    <cellStyle name="40% - Accent2 3 3" xfId="151" xr:uid="{00000000-0005-0000-0000-000096000000}"/>
    <cellStyle name="40% - Accent2 4" xfId="152" xr:uid="{00000000-0005-0000-0000-000097000000}"/>
    <cellStyle name="40% - Accent2 4 2" xfId="153" xr:uid="{00000000-0005-0000-0000-000098000000}"/>
    <cellStyle name="40% - Accent2 4 2 2" xfId="154" xr:uid="{00000000-0005-0000-0000-000099000000}"/>
    <cellStyle name="40% - Accent2 4 3" xfId="155" xr:uid="{00000000-0005-0000-0000-00009A000000}"/>
    <cellStyle name="40% - Accent2 5" xfId="156" xr:uid="{00000000-0005-0000-0000-00009B000000}"/>
    <cellStyle name="40% - Accent2 5 2" xfId="157" xr:uid="{00000000-0005-0000-0000-00009C000000}"/>
    <cellStyle name="40% - Accent2 6" xfId="158" xr:uid="{00000000-0005-0000-0000-00009D000000}"/>
    <cellStyle name="40% - Accent2 6 2" xfId="159" xr:uid="{00000000-0005-0000-0000-00009E000000}"/>
    <cellStyle name="40% - Accent2 7" xfId="160" xr:uid="{00000000-0005-0000-0000-00009F000000}"/>
    <cellStyle name="40% - Accent2 8" xfId="161" xr:uid="{00000000-0005-0000-0000-0000A0000000}"/>
    <cellStyle name="40% - Accent3 2" xfId="162" xr:uid="{00000000-0005-0000-0000-0000A1000000}"/>
    <cellStyle name="40% - Accent3 2 2" xfId="163" xr:uid="{00000000-0005-0000-0000-0000A2000000}"/>
    <cellStyle name="40% - Accent3 2 2 2" xfId="164" xr:uid="{00000000-0005-0000-0000-0000A3000000}"/>
    <cellStyle name="40% - Accent3 2 3" xfId="165" xr:uid="{00000000-0005-0000-0000-0000A4000000}"/>
    <cellStyle name="40% - Accent3 2 4" xfId="166" xr:uid="{00000000-0005-0000-0000-0000A5000000}"/>
    <cellStyle name="40% - Accent3 2 5" xfId="167" xr:uid="{00000000-0005-0000-0000-0000A6000000}"/>
    <cellStyle name="40% - Accent3 3" xfId="168" xr:uid="{00000000-0005-0000-0000-0000A7000000}"/>
    <cellStyle name="40% - Accent3 3 2" xfId="169" xr:uid="{00000000-0005-0000-0000-0000A8000000}"/>
    <cellStyle name="40% - Accent3 3 2 2" xfId="170" xr:uid="{00000000-0005-0000-0000-0000A9000000}"/>
    <cellStyle name="40% - Accent3 3 3" xfId="171" xr:uid="{00000000-0005-0000-0000-0000AA000000}"/>
    <cellStyle name="40% - Accent3 4" xfId="172" xr:uid="{00000000-0005-0000-0000-0000AB000000}"/>
    <cellStyle name="40% - Accent3 4 2" xfId="173" xr:uid="{00000000-0005-0000-0000-0000AC000000}"/>
    <cellStyle name="40% - Accent3 4 2 2" xfId="174" xr:uid="{00000000-0005-0000-0000-0000AD000000}"/>
    <cellStyle name="40% - Accent3 4 3" xfId="175" xr:uid="{00000000-0005-0000-0000-0000AE000000}"/>
    <cellStyle name="40% - Accent3 5" xfId="176" xr:uid="{00000000-0005-0000-0000-0000AF000000}"/>
    <cellStyle name="40% - Accent3 5 2" xfId="177" xr:uid="{00000000-0005-0000-0000-0000B0000000}"/>
    <cellStyle name="40% - Accent3 6" xfId="178" xr:uid="{00000000-0005-0000-0000-0000B1000000}"/>
    <cellStyle name="40% - Accent3 6 2" xfId="179" xr:uid="{00000000-0005-0000-0000-0000B2000000}"/>
    <cellStyle name="40% - Accent3 7" xfId="180" xr:uid="{00000000-0005-0000-0000-0000B3000000}"/>
    <cellStyle name="40% - Accent3 8" xfId="181" xr:uid="{00000000-0005-0000-0000-0000B4000000}"/>
    <cellStyle name="40% - Accent4 2" xfId="182" xr:uid="{00000000-0005-0000-0000-0000B5000000}"/>
    <cellStyle name="40% - Accent4 2 2" xfId="183" xr:uid="{00000000-0005-0000-0000-0000B6000000}"/>
    <cellStyle name="40% - Accent4 2 2 2" xfId="184" xr:uid="{00000000-0005-0000-0000-0000B7000000}"/>
    <cellStyle name="40% - Accent4 2 3" xfId="185" xr:uid="{00000000-0005-0000-0000-0000B8000000}"/>
    <cellStyle name="40% - Accent4 2 4" xfId="186" xr:uid="{00000000-0005-0000-0000-0000B9000000}"/>
    <cellStyle name="40% - Accent4 2 5" xfId="187" xr:uid="{00000000-0005-0000-0000-0000BA000000}"/>
    <cellStyle name="40% - Accent4 3" xfId="188" xr:uid="{00000000-0005-0000-0000-0000BB000000}"/>
    <cellStyle name="40% - Accent4 3 2" xfId="189" xr:uid="{00000000-0005-0000-0000-0000BC000000}"/>
    <cellStyle name="40% - Accent4 3 2 2" xfId="190" xr:uid="{00000000-0005-0000-0000-0000BD000000}"/>
    <cellStyle name="40% - Accent4 3 3" xfId="191" xr:uid="{00000000-0005-0000-0000-0000BE000000}"/>
    <cellStyle name="40% - Accent4 4" xfId="192" xr:uid="{00000000-0005-0000-0000-0000BF000000}"/>
    <cellStyle name="40% - Accent4 4 2" xfId="193" xr:uid="{00000000-0005-0000-0000-0000C0000000}"/>
    <cellStyle name="40% - Accent4 4 2 2" xfId="194" xr:uid="{00000000-0005-0000-0000-0000C1000000}"/>
    <cellStyle name="40% - Accent4 4 3" xfId="195" xr:uid="{00000000-0005-0000-0000-0000C2000000}"/>
    <cellStyle name="40% - Accent4 5" xfId="196" xr:uid="{00000000-0005-0000-0000-0000C3000000}"/>
    <cellStyle name="40% - Accent4 5 2" xfId="197" xr:uid="{00000000-0005-0000-0000-0000C4000000}"/>
    <cellStyle name="40% - Accent4 6" xfId="198" xr:uid="{00000000-0005-0000-0000-0000C5000000}"/>
    <cellStyle name="40% - Accent4 6 2" xfId="199" xr:uid="{00000000-0005-0000-0000-0000C6000000}"/>
    <cellStyle name="40% - Accent4 7" xfId="200" xr:uid="{00000000-0005-0000-0000-0000C7000000}"/>
    <cellStyle name="40% - Accent4 8" xfId="201" xr:uid="{00000000-0005-0000-0000-0000C8000000}"/>
    <cellStyle name="40% - Accent5 2" xfId="202" xr:uid="{00000000-0005-0000-0000-0000C9000000}"/>
    <cellStyle name="40% - Accent5 2 2" xfId="203" xr:uid="{00000000-0005-0000-0000-0000CA000000}"/>
    <cellStyle name="40% - Accent5 2 2 2" xfId="204" xr:uid="{00000000-0005-0000-0000-0000CB000000}"/>
    <cellStyle name="40% - Accent5 2 3" xfId="205" xr:uid="{00000000-0005-0000-0000-0000CC000000}"/>
    <cellStyle name="40% - Accent5 2 4" xfId="206" xr:uid="{00000000-0005-0000-0000-0000CD000000}"/>
    <cellStyle name="40% - Accent5 2 5" xfId="207" xr:uid="{00000000-0005-0000-0000-0000CE000000}"/>
    <cellStyle name="40% - Accent5 3" xfId="208" xr:uid="{00000000-0005-0000-0000-0000CF000000}"/>
    <cellStyle name="40% - Accent5 3 2" xfId="209" xr:uid="{00000000-0005-0000-0000-0000D0000000}"/>
    <cellStyle name="40% - Accent5 3 2 2" xfId="210" xr:uid="{00000000-0005-0000-0000-0000D1000000}"/>
    <cellStyle name="40% - Accent5 3 3" xfId="211" xr:uid="{00000000-0005-0000-0000-0000D2000000}"/>
    <cellStyle name="40% - Accent5 4" xfId="212" xr:uid="{00000000-0005-0000-0000-0000D3000000}"/>
    <cellStyle name="40% - Accent5 4 2" xfId="213" xr:uid="{00000000-0005-0000-0000-0000D4000000}"/>
    <cellStyle name="40% - Accent5 4 2 2" xfId="214" xr:uid="{00000000-0005-0000-0000-0000D5000000}"/>
    <cellStyle name="40% - Accent5 4 3" xfId="215" xr:uid="{00000000-0005-0000-0000-0000D6000000}"/>
    <cellStyle name="40% - Accent5 5" xfId="216" xr:uid="{00000000-0005-0000-0000-0000D7000000}"/>
    <cellStyle name="40% - Accent5 5 2" xfId="217" xr:uid="{00000000-0005-0000-0000-0000D8000000}"/>
    <cellStyle name="40% - Accent5 6" xfId="218" xr:uid="{00000000-0005-0000-0000-0000D9000000}"/>
    <cellStyle name="40% - Accent5 6 2" xfId="219" xr:uid="{00000000-0005-0000-0000-0000DA000000}"/>
    <cellStyle name="40% - Accent5 7" xfId="220" xr:uid="{00000000-0005-0000-0000-0000DB000000}"/>
    <cellStyle name="40% - Accent5 8" xfId="221" xr:uid="{00000000-0005-0000-0000-0000DC000000}"/>
    <cellStyle name="40% - Accent6 2" xfId="222" xr:uid="{00000000-0005-0000-0000-0000DD000000}"/>
    <cellStyle name="40% - Accent6 2 2" xfId="223" xr:uid="{00000000-0005-0000-0000-0000DE000000}"/>
    <cellStyle name="40% - Accent6 2 2 2" xfId="224" xr:uid="{00000000-0005-0000-0000-0000DF000000}"/>
    <cellStyle name="40% - Accent6 2 3" xfId="225" xr:uid="{00000000-0005-0000-0000-0000E0000000}"/>
    <cellStyle name="40% - Accent6 2 4" xfId="226" xr:uid="{00000000-0005-0000-0000-0000E1000000}"/>
    <cellStyle name="40% - Accent6 2 5" xfId="227" xr:uid="{00000000-0005-0000-0000-0000E2000000}"/>
    <cellStyle name="40% - Accent6 3" xfId="228" xr:uid="{00000000-0005-0000-0000-0000E3000000}"/>
    <cellStyle name="40% - Accent6 3 2" xfId="229" xr:uid="{00000000-0005-0000-0000-0000E4000000}"/>
    <cellStyle name="40% - Accent6 3 2 2" xfId="230" xr:uid="{00000000-0005-0000-0000-0000E5000000}"/>
    <cellStyle name="40% - Accent6 3 3" xfId="231" xr:uid="{00000000-0005-0000-0000-0000E6000000}"/>
    <cellStyle name="40% - Accent6 4" xfId="232" xr:uid="{00000000-0005-0000-0000-0000E7000000}"/>
    <cellStyle name="40% - Accent6 4 2" xfId="233" xr:uid="{00000000-0005-0000-0000-0000E8000000}"/>
    <cellStyle name="40% - Accent6 4 2 2" xfId="234" xr:uid="{00000000-0005-0000-0000-0000E9000000}"/>
    <cellStyle name="40% - Accent6 4 3" xfId="235" xr:uid="{00000000-0005-0000-0000-0000EA000000}"/>
    <cellStyle name="40% - Accent6 5" xfId="236" xr:uid="{00000000-0005-0000-0000-0000EB000000}"/>
    <cellStyle name="40% - Accent6 5 2" xfId="237" xr:uid="{00000000-0005-0000-0000-0000EC000000}"/>
    <cellStyle name="40% - Accent6 6" xfId="238" xr:uid="{00000000-0005-0000-0000-0000ED000000}"/>
    <cellStyle name="40% - Accent6 6 2" xfId="239" xr:uid="{00000000-0005-0000-0000-0000EE000000}"/>
    <cellStyle name="40% - Accent6 7" xfId="240" xr:uid="{00000000-0005-0000-0000-0000EF000000}"/>
    <cellStyle name="40% - Accent6 8" xfId="241" xr:uid="{00000000-0005-0000-0000-0000F0000000}"/>
    <cellStyle name="60% - Accent1 2" xfId="242" xr:uid="{00000000-0005-0000-0000-0000F1000000}"/>
    <cellStyle name="60% - Accent1 2 2" xfId="243" xr:uid="{00000000-0005-0000-0000-0000F2000000}"/>
    <cellStyle name="60% - Accent1 2 3" xfId="244" xr:uid="{00000000-0005-0000-0000-0000F3000000}"/>
    <cellStyle name="60% - Accent1 3" xfId="245" xr:uid="{00000000-0005-0000-0000-0000F4000000}"/>
    <cellStyle name="60% - Accent2 2" xfId="246" xr:uid="{00000000-0005-0000-0000-0000F5000000}"/>
    <cellStyle name="60% - Accent2 2 2" xfId="247" xr:uid="{00000000-0005-0000-0000-0000F6000000}"/>
    <cellStyle name="60% - Accent2 2 3" xfId="248" xr:uid="{00000000-0005-0000-0000-0000F7000000}"/>
    <cellStyle name="60% - Accent2 3" xfId="249" xr:uid="{00000000-0005-0000-0000-0000F8000000}"/>
    <cellStyle name="60% - Accent3 2" xfId="250" xr:uid="{00000000-0005-0000-0000-0000F9000000}"/>
    <cellStyle name="60% - Accent3 2 2" xfId="251" xr:uid="{00000000-0005-0000-0000-0000FA000000}"/>
    <cellStyle name="60% - Accent3 2 3" xfId="252" xr:uid="{00000000-0005-0000-0000-0000FB000000}"/>
    <cellStyle name="60% - Accent3 3" xfId="253" xr:uid="{00000000-0005-0000-0000-0000FC000000}"/>
    <cellStyle name="60% - Accent4 2" xfId="254" xr:uid="{00000000-0005-0000-0000-0000FD000000}"/>
    <cellStyle name="60% - Accent4 2 2" xfId="255" xr:uid="{00000000-0005-0000-0000-0000FE000000}"/>
    <cellStyle name="60% - Accent4 2 3" xfId="256" xr:uid="{00000000-0005-0000-0000-0000FF000000}"/>
    <cellStyle name="60% - Accent4 3" xfId="257" xr:uid="{00000000-0005-0000-0000-000000010000}"/>
    <cellStyle name="60% - Accent5 2" xfId="258" xr:uid="{00000000-0005-0000-0000-000001010000}"/>
    <cellStyle name="60% - Accent5 2 2" xfId="259" xr:uid="{00000000-0005-0000-0000-000002010000}"/>
    <cellStyle name="60% - Accent5 2 3" xfId="260" xr:uid="{00000000-0005-0000-0000-000003010000}"/>
    <cellStyle name="60% - Accent5 3" xfId="261" xr:uid="{00000000-0005-0000-0000-000004010000}"/>
    <cellStyle name="60% - Accent6 2" xfId="262" xr:uid="{00000000-0005-0000-0000-000005010000}"/>
    <cellStyle name="60% - Accent6 2 2" xfId="263" xr:uid="{00000000-0005-0000-0000-000006010000}"/>
    <cellStyle name="60% - Accent6 2 3" xfId="264" xr:uid="{00000000-0005-0000-0000-000007010000}"/>
    <cellStyle name="60% - Accent6 3" xfId="265" xr:uid="{00000000-0005-0000-0000-000008010000}"/>
    <cellStyle name="75" xfId="266" xr:uid="{00000000-0005-0000-0000-000009010000}"/>
    <cellStyle name="Accent1 2" xfId="267" xr:uid="{00000000-0005-0000-0000-00000A010000}"/>
    <cellStyle name="Accent1 2 2" xfId="268" xr:uid="{00000000-0005-0000-0000-00000B010000}"/>
    <cellStyle name="Accent1 2 3" xfId="269" xr:uid="{00000000-0005-0000-0000-00000C010000}"/>
    <cellStyle name="Accent1 3" xfId="270" xr:uid="{00000000-0005-0000-0000-00000D010000}"/>
    <cellStyle name="Accent2 2" xfId="271" xr:uid="{00000000-0005-0000-0000-00000E010000}"/>
    <cellStyle name="Accent2 2 2" xfId="272" xr:uid="{00000000-0005-0000-0000-00000F010000}"/>
    <cellStyle name="Accent2 2 3" xfId="273" xr:uid="{00000000-0005-0000-0000-000010010000}"/>
    <cellStyle name="Accent2 3" xfId="274" xr:uid="{00000000-0005-0000-0000-000011010000}"/>
    <cellStyle name="Accent3 2" xfId="275" xr:uid="{00000000-0005-0000-0000-000012010000}"/>
    <cellStyle name="Accent3 2 2" xfId="276" xr:uid="{00000000-0005-0000-0000-000013010000}"/>
    <cellStyle name="Accent3 2 3" xfId="277" xr:uid="{00000000-0005-0000-0000-000014010000}"/>
    <cellStyle name="Accent3 3" xfId="278" xr:uid="{00000000-0005-0000-0000-000015010000}"/>
    <cellStyle name="Accent4 2" xfId="279" xr:uid="{00000000-0005-0000-0000-000016010000}"/>
    <cellStyle name="Accent4 2 2" xfId="280" xr:uid="{00000000-0005-0000-0000-000017010000}"/>
    <cellStyle name="Accent4 2 3" xfId="281" xr:uid="{00000000-0005-0000-0000-000018010000}"/>
    <cellStyle name="Accent4 3" xfId="282" xr:uid="{00000000-0005-0000-0000-000019010000}"/>
    <cellStyle name="Accent5 2" xfId="283" xr:uid="{00000000-0005-0000-0000-00001A010000}"/>
    <cellStyle name="Accent5 2 2" xfId="284" xr:uid="{00000000-0005-0000-0000-00001B010000}"/>
    <cellStyle name="Accent5 2 3" xfId="285" xr:uid="{00000000-0005-0000-0000-00001C010000}"/>
    <cellStyle name="Accent5 3" xfId="286" xr:uid="{00000000-0005-0000-0000-00001D010000}"/>
    <cellStyle name="Accent6 2" xfId="287" xr:uid="{00000000-0005-0000-0000-00001E010000}"/>
    <cellStyle name="Accent6 2 2" xfId="288" xr:uid="{00000000-0005-0000-0000-00001F010000}"/>
    <cellStyle name="Accent6 2 3" xfId="289" xr:uid="{00000000-0005-0000-0000-000020010000}"/>
    <cellStyle name="Accent6 3" xfId="290" xr:uid="{00000000-0005-0000-0000-000021010000}"/>
    <cellStyle name="Bad 2" xfId="291" xr:uid="{00000000-0005-0000-0000-000022010000}"/>
    <cellStyle name="Bad 2 2" xfId="292" xr:uid="{00000000-0005-0000-0000-000023010000}"/>
    <cellStyle name="Bad 2 3" xfId="293" xr:uid="{00000000-0005-0000-0000-000024010000}"/>
    <cellStyle name="Bad 3" xfId="294" xr:uid="{00000000-0005-0000-0000-000025010000}"/>
    <cellStyle name="Calculation 2" xfId="295" xr:uid="{00000000-0005-0000-0000-000026010000}"/>
    <cellStyle name="Calculation 2 2" xfId="296" xr:uid="{00000000-0005-0000-0000-000027010000}"/>
    <cellStyle name="Calculation 2 3" xfId="297" xr:uid="{00000000-0005-0000-0000-000028010000}"/>
    <cellStyle name="Calculation 3" xfId="298" xr:uid="{00000000-0005-0000-0000-000029010000}"/>
    <cellStyle name="Check Cell 2" xfId="299" xr:uid="{00000000-0005-0000-0000-00002A010000}"/>
    <cellStyle name="Check Cell 2 2" xfId="300" xr:uid="{00000000-0005-0000-0000-00002B010000}"/>
    <cellStyle name="Check Cell 2 3" xfId="301" xr:uid="{00000000-0005-0000-0000-00002C010000}"/>
    <cellStyle name="Check Cell 3" xfId="302" xr:uid="{00000000-0005-0000-0000-00002D010000}"/>
    <cellStyle name="Comma" xfId="303" builtinId="3"/>
    <cellStyle name="Comma 10" xfId="304" xr:uid="{00000000-0005-0000-0000-00002F010000}"/>
    <cellStyle name="Comma 10 2" xfId="305" xr:uid="{00000000-0005-0000-0000-000030010000}"/>
    <cellStyle name="Comma 10 2 2" xfId="306" xr:uid="{00000000-0005-0000-0000-000031010000}"/>
    <cellStyle name="Comma 10 2 3" xfId="307" xr:uid="{00000000-0005-0000-0000-000032010000}"/>
    <cellStyle name="Comma 10 3" xfId="308" xr:uid="{00000000-0005-0000-0000-000033010000}"/>
    <cellStyle name="Comma 10 4" xfId="309" xr:uid="{00000000-0005-0000-0000-000034010000}"/>
    <cellStyle name="Comma 10 5" xfId="310" xr:uid="{00000000-0005-0000-0000-000035010000}"/>
    <cellStyle name="Comma 10 6" xfId="311" xr:uid="{00000000-0005-0000-0000-000036010000}"/>
    <cellStyle name="Comma 10 7" xfId="312" xr:uid="{00000000-0005-0000-0000-000037010000}"/>
    <cellStyle name="Comma 10 8" xfId="313" xr:uid="{00000000-0005-0000-0000-000038010000}"/>
    <cellStyle name="Comma 11" xfId="314" xr:uid="{00000000-0005-0000-0000-000039010000}"/>
    <cellStyle name="Comma 11 2" xfId="315" xr:uid="{00000000-0005-0000-0000-00003A010000}"/>
    <cellStyle name="Comma 11 3" xfId="316" xr:uid="{00000000-0005-0000-0000-00003B010000}"/>
    <cellStyle name="Comma 11 4" xfId="317" xr:uid="{00000000-0005-0000-0000-00003C010000}"/>
    <cellStyle name="Comma 11 5" xfId="318" xr:uid="{00000000-0005-0000-0000-00003D010000}"/>
    <cellStyle name="Comma 11 6" xfId="319" xr:uid="{00000000-0005-0000-0000-00003E010000}"/>
    <cellStyle name="Comma 11 7" xfId="320" xr:uid="{00000000-0005-0000-0000-00003F010000}"/>
    <cellStyle name="Comma 12" xfId="321" xr:uid="{00000000-0005-0000-0000-000040010000}"/>
    <cellStyle name="Comma 12 2" xfId="322" xr:uid="{00000000-0005-0000-0000-000041010000}"/>
    <cellStyle name="Comma 12 3" xfId="323" xr:uid="{00000000-0005-0000-0000-000042010000}"/>
    <cellStyle name="Comma 12 4" xfId="324" xr:uid="{00000000-0005-0000-0000-000043010000}"/>
    <cellStyle name="Comma 12 5" xfId="325" xr:uid="{00000000-0005-0000-0000-000044010000}"/>
    <cellStyle name="Comma 12 6" xfId="326" xr:uid="{00000000-0005-0000-0000-000045010000}"/>
    <cellStyle name="Comma 12 7" xfId="327" xr:uid="{00000000-0005-0000-0000-000046010000}"/>
    <cellStyle name="Comma 13" xfId="328" xr:uid="{00000000-0005-0000-0000-000047010000}"/>
    <cellStyle name="Comma 13 2" xfId="329" xr:uid="{00000000-0005-0000-0000-000048010000}"/>
    <cellStyle name="Comma 13 3" xfId="330" xr:uid="{00000000-0005-0000-0000-000049010000}"/>
    <cellStyle name="Comma 13 4" xfId="331" xr:uid="{00000000-0005-0000-0000-00004A010000}"/>
    <cellStyle name="Comma 13 5" xfId="332" xr:uid="{00000000-0005-0000-0000-00004B010000}"/>
    <cellStyle name="Comma 13 6" xfId="333" xr:uid="{00000000-0005-0000-0000-00004C010000}"/>
    <cellStyle name="Comma 13 7" xfId="334" xr:uid="{00000000-0005-0000-0000-00004D010000}"/>
    <cellStyle name="Comma 14" xfId="335" xr:uid="{00000000-0005-0000-0000-00004E010000}"/>
    <cellStyle name="Comma 14 2" xfId="336" xr:uid="{00000000-0005-0000-0000-00004F010000}"/>
    <cellStyle name="Comma 14 3" xfId="337" xr:uid="{00000000-0005-0000-0000-000050010000}"/>
    <cellStyle name="Comma 14 4" xfId="338" xr:uid="{00000000-0005-0000-0000-000051010000}"/>
    <cellStyle name="Comma 14 5" xfId="339" xr:uid="{00000000-0005-0000-0000-000052010000}"/>
    <cellStyle name="Comma 14 6" xfId="340" xr:uid="{00000000-0005-0000-0000-000053010000}"/>
    <cellStyle name="Comma 15" xfId="341" xr:uid="{00000000-0005-0000-0000-000054010000}"/>
    <cellStyle name="Comma 15 2" xfId="342" xr:uid="{00000000-0005-0000-0000-000055010000}"/>
    <cellStyle name="Comma 15 3" xfId="343" xr:uid="{00000000-0005-0000-0000-000056010000}"/>
    <cellStyle name="Comma 15 4" xfId="344" xr:uid="{00000000-0005-0000-0000-000057010000}"/>
    <cellStyle name="Comma 15 5" xfId="345" xr:uid="{00000000-0005-0000-0000-000058010000}"/>
    <cellStyle name="Comma 16" xfId="346" xr:uid="{00000000-0005-0000-0000-000059010000}"/>
    <cellStyle name="Comma 16 2" xfId="347" xr:uid="{00000000-0005-0000-0000-00005A010000}"/>
    <cellStyle name="Comma 16 2 2" xfId="348" xr:uid="{00000000-0005-0000-0000-00005B010000}"/>
    <cellStyle name="Comma 16 3" xfId="349" xr:uid="{00000000-0005-0000-0000-00005C010000}"/>
    <cellStyle name="Comma 16 4" xfId="350" xr:uid="{00000000-0005-0000-0000-00005D010000}"/>
    <cellStyle name="Comma 17" xfId="351" xr:uid="{00000000-0005-0000-0000-00005E010000}"/>
    <cellStyle name="Comma 17 2" xfId="352" xr:uid="{00000000-0005-0000-0000-00005F010000}"/>
    <cellStyle name="Comma 18" xfId="353" xr:uid="{00000000-0005-0000-0000-000060010000}"/>
    <cellStyle name="Comma 18 2" xfId="354" xr:uid="{00000000-0005-0000-0000-000061010000}"/>
    <cellStyle name="Comma 19" xfId="355" xr:uid="{00000000-0005-0000-0000-000062010000}"/>
    <cellStyle name="Comma 19 2" xfId="356" xr:uid="{00000000-0005-0000-0000-000063010000}"/>
    <cellStyle name="Comma 2" xfId="357" xr:uid="{00000000-0005-0000-0000-000064010000}"/>
    <cellStyle name="Comma 2 10" xfId="358" xr:uid="{00000000-0005-0000-0000-000065010000}"/>
    <cellStyle name="Comma 2 11" xfId="359" xr:uid="{00000000-0005-0000-0000-000066010000}"/>
    <cellStyle name="Comma 2 12" xfId="360" xr:uid="{00000000-0005-0000-0000-000067010000}"/>
    <cellStyle name="Comma 2 13" xfId="361" xr:uid="{00000000-0005-0000-0000-000068010000}"/>
    <cellStyle name="Comma 2 2" xfId="362" xr:uid="{00000000-0005-0000-0000-000069010000}"/>
    <cellStyle name="Comma 2 2 10" xfId="363" xr:uid="{00000000-0005-0000-0000-00006A010000}"/>
    <cellStyle name="Comma 2 2 2" xfId="364" xr:uid="{00000000-0005-0000-0000-00006B010000}"/>
    <cellStyle name="Comma 2 2 2 2" xfId="365" xr:uid="{00000000-0005-0000-0000-00006C010000}"/>
    <cellStyle name="Comma 2 2 2 3" xfId="366" xr:uid="{00000000-0005-0000-0000-00006D010000}"/>
    <cellStyle name="Comma 2 2 2 4" xfId="367" xr:uid="{00000000-0005-0000-0000-00006E010000}"/>
    <cellStyle name="Comma 2 2 2 5" xfId="368" xr:uid="{00000000-0005-0000-0000-00006F010000}"/>
    <cellStyle name="Comma 2 2 2 6" xfId="369" xr:uid="{00000000-0005-0000-0000-000070010000}"/>
    <cellStyle name="Comma 2 2 3" xfId="370" xr:uid="{00000000-0005-0000-0000-000071010000}"/>
    <cellStyle name="Comma 2 2 3 2" xfId="371" xr:uid="{00000000-0005-0000-0000-000072010000}"/>
    <cellStyle name="Comma 2 2 3 3" xfId="372" xr:uid="{00000000-0005-0000-0000-000073010000}"/>
    <cellStyle name="Comma 2 2 4" xfId="373" xr:uid="{00000000-0005-0000-0000-000074010000}"/>
    <cellStyle name="Comma 2 2 4 2" xfId="374" xr:uid="{00000000-0005-0000-0000-000075010000}"/>
    <cellStyle name="Comma 2 2 4 3" xfId="375" xr:uid="{00000000-0005-0000-0000-000076010000}"/>
    <cellStyle name="Comma 2 2 5" xfId="376" xr:uid="{00000000-0005-0000-0000-000077010000}"/>
    <cellStyle name="Comma 2 2 5 2" xfId="377" xr:uid="{00000000-0005-0000-0000-000078010000}"/>
    <cellStyle name="Comma 2 2 5 3" xfId="378" xr:uid="{00000000-0005-0000-0000-000079010000}"/>
    <cellStyle name="Comma 2 2 6" xfId="379" xr:uid="{00000000-0005-0000-0000-00007A010000}"/>
    <cellStyle name="Comma 2 2 7" xfId="380" xr:uid="{00000000-0005-0000-0000-00007B010000}"/>
    <cellStyle name="Comma 2 2 8" xfId="381" xr:uid="{00000000-0005-0000-0000-00007C010000}"/>
    <cellStyle name="Comma 2 2 9" xfId="382" xr:uid="{00000000-0005-0000-0000-00007D010000}"/>
    <cellStyle name="Comma 2 3" xfId="383" xr:uid="{00000000-0005-0000-0000-00007E010000}"/>
    <cellStyle name="Comma 2 3 10" xfId="384" xr:uid="{00000000-0005-0000-0000-00007F010000}"/>
    <cellStyle name="Comma 2 3 2" xfId="385" xr:uid="{00000000-0005-0000-0000-000080010000}"/>
    <cellStyle name="Comma 2 3 2 2" xfId="386" xr:uid="{00000000-0005-0000-0000-000081010000}"/>
    <cellStyle name="Comma 2 3 2 3" xfId="387" xr:uid="{00000000-0005-0000-0000-000082010000}"/>
    <cellStyle name="Comma 2 3 2 4" xfId="388" xr:uid="{00000000-0005-0000-0000-000083010000}"/>
    <cellStyle name="Comma 2 3 2 5" xfId="389" xr:uid="{00000000-0005-0000-0000-000084010000}"/>
    <cellStyle name="Comma 2 3 3" xfId="390" xr:uid="{00000000-0005-0000-0000-000085010000}"/>
    <cellStyle name="Comma 2 3 4" xfId="391" xr:uid="{00000000-0005-0000-0000-000086010000}"/>
    <cellStyle name="Comma 2 3 5" xfId="392" xr:uid="{00000000-0005-0000-0000-000087010000}"/>
    <cellStyle name="Comma 2 3 6" xfId="393" xr:uid="{00000000-0005-0000-0000-000088010000}"/>
    <cellStyle name="Comma 2 3 7" xfId="394" xr:uid="{00000000-0005-0000-0000-000089010000}"/>
    <cellStyle name="Comma 2 3 8" xfId="395" xr:uid="{00000000-0005-0000-0000-00008A010000}"/>
    <cellStyle name="Comma 2 3 9" xfId="396" xr:uid="{00000000-0005-0000-0000-00008B010000}"/>
    <cellStyle name="Comma 2 4" xfId="397" xr:uid="{00000000-0005-0000-0000-00008C010000}"/>
    <cellStyle name="Comma 2 4 2" xfId="398" xr:uid="{00000000-0005-0000-0000-00008D010000}"/>
    <cellStyle name="Comma 2 4 3" xfId="399" xr:uid="{00000000-0005-0000-0000-00008E010000}"/>
    <cellStyle name="Comma 2 4 4" xfId="400" xr:uid="{00000000-0005-0000-0000-00008F010000}"/>
    <cellStyle name="Comma 2 5" xfId="401" xr:uid="{00000000-0005-0000-0000-000090010000}"/>
    <cellStyle name="Comma 2 5 2" xfId="402" xr:uid="{00000000-0005-0000-0000-000091010000}"/>
    <cellStyle name="Comma 2 5 3" xfId="403" xr:uid="{00000000-0005-0000-0000-000092010000}"/>
    <cellStyle name="Comma 2 5 4" xfId="404" xr:uid="{00000000-0005-0000-0000-000093010000}"/>
    <cellStyle name="Comma 2 5 5" xfId="405" xr:uid="{00000000-0005-0000-0000-000094010000}"/>
    <cellStyle name="Comma 2 6" xfId="406" xr:uid="{00000000-0005-0000-0000-000095010000}"/>
    <cellStyle name="Comma 2 6 2" xfId="407" xr:uid="{00000000-0005-0000-0000-000096010000}"/>
    <cellStyle name="Comma 2 6 3" xfId="408" xr:uid="{00000000-0005-0000-0000-000097010000}"/>
    <cellStyle name="Comma 2 7" xfId="409" xr:uid="{00000000-0005-0000-0000-000098010000}"/>
    <cellStyle name="Comma 2 7 2" xfId="410" xr:uid="{00000000-0005-0000-0000-000099010000}"/>
    <cellStyle name="Comma 2 7 3" xfId="411" xr:uid="{00000000-0005-0000-0000-00009A010000}"/>
    <cellStyle name="Comma 2 8" xfId="412" xr:uid="{00000000-0005-0000-0000-00009B010000}"/>
    <cellStyle name="Comma 2 9" xfId="413" xr:uid="{00000000-0005-0000-0000-00009C010000}"/>
    <cellStyle name="Comma 2_Cash Flow_30 Jun 10_final audit" xfId="414" xr:uid="{00000000-0005-0000-0000-00009D010000}"/>
    <cellStyle name="Comma 20" xfId="415" xr:uid="{00000000-0005-0000-0000-00009E010000}"/>
    <cellStyle name="Comma 21" xfId="416" xr:uid="{00000000-0005-0000-0000-00009F010000}"/>
    <cellStyle name="Comma 21 2" xfId="417" xr:uid="{00000000-0005-0000-0000-0000A0010000}"/>
    <cellStyle name="Comma 22" xfId="418" xr:uid="{00000000-0005-0000-0000-0000A1010000}"/>
    <cellStyle name="Comma 23" xfId="419" xr:uid="{00000000-0005-0000-0000-0000A2010000}"/>
    <cellStyle name="Comma 24" xfId="420" xr:uid="{00000000-0005-0000-0000-0000A3010000}"/>
    <cellStyle name="Comma 25" xfId="421" xr:uid="{00000000-0005-0000-0000-0000A4010000}"/>
    <cellStyle name="Comma 26" xfId="422" xr:uid="{00000000-0005-0000-0000-0000A5010000}"/>
    <cellStyle name="Comma 27" xfId="423" xr:uid="{00000000-0005-0000-0000-0000A6010000}"/>
    <cellStyle name="Comma 28" xfId="424" xr:uid="{00000000-0005-0000-0000-0000A7010000}"/>
    <cellStyle name="Comma 29" xfId="425" xr:uid="{00000000-0005-0000-0000-0000A8010000}"/>
    <cellStyle name="Comma 3" xfId="426" xr:uid="{00000000-0005-0000-0000-0000A9010000}"/>
    <cellStyle name="Comma 3 10" xfId="427" xr:uid="{00000000-0005-0000-0000-0000AA010000}"/>
    <cellStyle name="Comma 3 2" xfId="428" xr:uid="{00000000-0005-0000-0000-0000AB010000}"/>
    <cellStyle name="Comma 3 2 2" xfId="429" xr:uid="{00000000-0005-0000-0000-0000AC010000}"/>
    <cellStyle name="Comma 3 2 2 2" xfId="430" xr:uid="{00000000-0005-0000-0000-0000AD010000}"/>
    <cellStyle name="Comma 3 2 2 3" xfId="431" xr:uid="{00000000-0005-0000-0000-0000AE010000}"/>
    <cellStyle name="Comma 3 2 3" xfId="432" xr:uid="{00000000-0005-0000-0000-0000AF010000}"/>
    <cellStyle name="Comma 3 2 4" xfId="433" xr:uid="{00000000-0005-0000-0000-0000B0010000}"/>
    <cellStyle name="Comma 3 2 5" xfId="434" xr:uid="{00000000-0005-0000-0000-0000B1010000}"/>
    <cellStyle name="Comma 3 2 6" xfId="435" xr:uid="{00000000-0005-0000-0000-0000B2010000}"/>
    <cellStyle name="Comma 3 2 6 2" xfId="436" xr:uid="{00000000-0005-0000-0000-0000B3010000}"/>
    <cellStyle name="Comma 3 2 7" xfId="437" xr:uid="{00000000-0005-0000-0000-0000B4010000}"/>
    <cellStyle name="Comma 3 3" xfId="438" xr:uid="{00000000-0005-0000-0000-0000B5010000}"/>
    <cellStyle name="Comma 3 3 2" xfId="439" xr:uid="{00000000-0005-0000-0000-0000B6010000}"/>
    <cellStyle name="Comma 3 3 3" xfId="440" xr:uid="{00000000-0005-0000-0000-0000B7010000}"/>
    <cellStyle name="Comma 3 3 4" xfId="441" xr:uid="{00000000-0005-0000-0000-0000B8010000}"/>
    <cellStyle name="Comma 3 3 5" xfId="442" xr:uid="{00000000-0005-0000-0000-0000B9010000}"/>
    <cellStyle name="Comma 3 3 6" xfId="443" xr:uid="{00000000-0005-0000-0000-0000BA010000}"/>
    <cellStyle name="Comma 3 4" xfId="444" xr:uid="{00000000-0005-0000-0000-0000BB010000}"/>
    <cellStyle name="Comma 3 4 2" xfId="445" xr:uid="{00000000-0005-0000-0000-0000BC010000}"/>
    <cellStyle name="Comma 3 4 3" xfId="446" xr:uid="{00000000-0005-0000-0000-0000BD010000}"/>
    <cellStyle name="Comma 3 5" xfId="447" xr:uid="{00000000-0005-0000-0000-0000BE010000}"/>
    <cellStyle name="Comma 3 5 2" xfId="448" xr:uid="{00000000-0005-0000-0000-0000BF010000}"/>
    <cellStyle name="Comma 3 5 3" xfId="449" xr:uid="{00000000-0005-0000-0000-0000C0010000}"/>
    <cellStyle name="Comma 3 6" xfId="450" xr:uid="{00000000-0005-0000-0000-0000C1010000}"/>
    <cellStyle name="Comma 3 6 2" xfId="451" xr:uid="{00000000-0005-0000-0000-0000C2010000}"/>
    <cellStyle name="Comma 3 6 3" xfId="452" xr:uid="{00000000-0005-0000-0000-0000C3010000}"/>
    <cellStyle name="Comma 3 7" xfId="453" xr:uid="{00000000-0005-0000-0000-0000C4010000}"/>
    <cellStyle name="Comma 3 8" xfId="454" xr:uid="{00000000-0005-0000-0000-0000C5010000}"/>
    <cellStyle name="Comma 3 9" xfId="455" xr:uid="{00000000-0005-0000-0000-0000C6010000}"/>
    <cellStyle name="Comma 30" xfId="456" xr:uid="{00000000-0005-0000-0000-0000C7010000}"/>
    <cellStyle name="Comma 31" xfId="457" xr:uid="{00000000-0005-0000-0000-0000C8010000}"/>
    <cellStyle name="Comma 32" xfId="458" xr:uid="{00000000-0005-0000-0000-0000C9010000}"/>
    <cellStyle name="Comma 4" xfId="459" xr:uid="{00000000-0005-0000-0000-0000CA010000}"/>
    <cellStyle name="Comma 4 2" xfId="460" xr:uid="{00000000-0005-0000-0000-0000CB010000}"/>
    <cellStyle name="Comma 4 2 2" xfId="461" xr:uid="{00000000-0005-0000-0000-0000CC010000}"/>
    <cellStyle name="Comma 4 2 2 2" xfId="462" xr:uid="{00000000-0005-0000-0000-0000CD010000}"/>
    <cellStyle name="Comma 4 2 3" xfId="463" xr:uid="{00000000-0005-0000-0000-0000CE010000}"/>
    <cellStyle name="Comma 4 2 4" xfId="464" xr:uid="{00000000-0005-0000-0000-0000CF010000}"/>
    <cellStyle name="Comma 4 2 5" xfId="465" xr:uid="{00000000-0005-0000-0000-0000D0010000}"/>
    <cellStyle name="Comma 4 2 6" xfId="466" xr:uid="{00000000-0005-0000-0000-0000D1010000}"/>
    <cellStyle name="Comma 4 3" xfId="467" xr:uid="{00000000-0005-0000-0000-0000D2010000}"/>
    <cellStyle name="Comma 4 3 2" xfId="468" xr:uid="{00000000-0005-0000-0000-0000D3010000}"/>
    <cellStyle name="Comma 4 3 3" xfId="469" xr:uid="{00000000-0005-0000-0000-0000D4010000}"/>
    <cellStyle name="Comma 4 3 4" xfId="470" xr:uid="{00000000-0005-0000-0000-0000D5010000}"/>
    <cellStyle name="Comma 4 3 5" xfId="471" xr:uid="{00000000-0005-0000-0000-0000D6010000}"/>
    <cellStyle name="Comma 4 4" xfId="472" xr:uid="{00000000-0005-0000-0000-0000D7010000}"/>
    <cellStyle name="Comma 4 4 2" xfId="473" xr:uid="{00000000-0005-0000-0000-0000D8010000}"/>
    <cellStyle name="Comma 4 4 3" xfId="474" xr:uid="{00000000-0005-0000-0000-0000D9010000}"/>
    <cellStyle name="Comma 4 5" xfId="475" xr:uid="{00000000-0005-0000-0000-0000DA010000}"/>
    <cellStyle name="Comma 4 6" xfId="476" xr:uid="{00000000-0005-0000-0000-0000DB010000}"/>
    <cellStyle name="Comma 4 7" xfId="477" xr:uid="{00000000-0005-0000-0000-0000DC010000}"/>
    <cellStyle name="Comma 4 8" xfId="478" xr:uid="{00000000-0005-0000-0000-0000DD010000}"/>
    <cellStyle name="Comma 4 9" xfId="479" xr:uid="{00000000-0005-0000-0000-0000DE010000}"/>
    <cellStyle name="Comma 5" xfId="480" xr:uid="{00000000-0005-0000-0000-0000DF010000}"/>
    <cellStyle name="Comma 5 2" xfId="481" xr:uid="{00000000-0005-0000-0000-0000E0010000}"/>
    <cellStyle name="Comma 5 2 2" xfId="482" xr:uid="{00000000-0005-0000-0000-0000E1010000}"/>
    <cellStyle name="Comma 5 2 3" xfId="483" xr:uid="{00000000-0005-0000-0000-0000E2010000}"/>
    <cellStyle name="Comma 5 3" xfId="484" xr:uid="{00000000-0005-0000-0000-0000E3010000}"/>
    <cellStyle name="Comma 5 3 2" xfId="485" xr:uid="{00000000-0005-0000-0000-0000E4010000}"/>
    <cellStyle name="Comma 5 3 3" xfId="486" xr:uid="{00000000-0005-0000-0000-0000E5010000}"/>
    <cellStyle name="Comma 5 4" xfId="487" xr:uid="{00000000-0005-0000-0000-0000E6010000}"/>
    <cellStyle name="Comma 5 5" xfId="488" xr:uid="{00000000-0005-0000-0000-0000E7010000}"/>
    <cellStyle name="Comma 5 6" xfId="489" xr:uid="{00000000-0005-0000-0000-0000E8010000}"/>
    <cellStyle name="Comma 5 7" xfId="490" xr:uid="{00000000-0005-0000-0000-0000E9010000}"/>
    <cellStyle name="Comma 5 8" xfId="491" xr:uid="{00000000-0005-0000-0000-0000EA010000}"/>
    <cellStyle name="Comma 5 9" xfId="492" xr:uid="{00000000-0005-0000-0000-0000EB010000}"/>
    <cellStyle name="Comma 6" xfId="493" xr:uid="{00000000-0005-0000-0000-0000EC010000}"/>
    <cellStyle name="Comma 6 10" xfId="494" xr:uid="{00000000-0005-0000-0000-0000ED010000}"/>
    <cellStyle name="Comma 6 2" xfId="495" xr:uid="{00000000-0005-0000-0000-0000EE010000}"/>
    <cellStyle name="Comma 6 2 2" xfId="496" xr:uid="{00000000-0005-0000-0000-0000EF010000}"/>
    <cellStyle name="Comma 6 2 3" xfId="497" xr:uid="{00000000-0005-0000-0000-0000F0010000}"/>
    <cellStyle name="Comma 6 2 4" xfId="498" xr:uid="{00000000-0005-0000-0000-0000F1010000}"/>
    <cellStyle name="Comma 6 2 5" xfId="499" xr:uid="{00000000-0005-0000-0000-0000F2010000}"/>
    <cellStyle name="Comma 6 3" xfId="500" xr:uid="{00000000-0005-0000-0000-0000F3010000}"/>
    <cellStyle name="Comma 6 3 2" xfId="501" xr:uid="{00000000-0005-0000-0000-0000F4010000}"/>
    <cellStyle name="Comma 6 3 3" xfId="502" xr:uid="{00000000-0005-0000-0000-0000F5010000}"/>
    <cellStyle name="Comma 6 3 4" xfId="503" xr:uid="{00000000-0005-0000-0000-0000F6010000}"/>
    <cellStyle name="Comma 6 4" xfId="504" xr:uid="{00000000-0005-0000-0000-0000F7010000}"/>
    <cellStyle name="Comma 6 5" xfId="505" xr:uid="{00000000-0005-0000-0000-0000F8010000}"/>
    <cellStyle name="Comma 6 6" xfId="506" xr:uid="{00000000-0005-0000-0000-0000F9010000}"/>
    <cellStyle name="Comma 6 7" xfId="507" xr:uid="{00000000-0005-0000-0000-0000FA010000}"/>
    <cellStyle name="Comma 6 8" xfId="508" xr:uid="{00000000-0005-0000-0000-0000FB010000}"/>
    <cellStyle name="Comma 6 9" xfId="509" xr:uid="{00000000-0005-0000-0000-0000FC010000}"/>
    <cellStyle name="Comma 7" xfId="510" xr:uid="{00000000-0005-0000-0000-0000FD010000}"/>
    <cellStyle name="Comma 7 10" xfId="511" xr:uid="{00000000-0005-0000-0000-0000FE010000}"/>
    <cellStyle name="Comma 7 11" xfId="512" xr:uid="{00000000-0005-0000-0000-0000FF010000}"/>
    <cellStyle name="Comma 7 12" xfId="513" xr:uid="{00000000-0005-0000-0000-000000020000}"/>
    <cellStyle name="Comma 7 2" xfId="514" xr:uid="{00000000-0005-0000-0000-000001020000}"/>
    <cellStyle name="Comma 7 2 2" xfId="515" xr:uid="{00000000-0005-0000-0000-000002020000}"/>
    <cellStyle name="Comma 7 2 3" xfId="516" xr:uid="{00000000-0005-0000-0000-000003020000}"/>
    <cellStyle name="Comma 7 3" xfId="517" xr:uid="{00000000-0005-0000-0000-000004020000}"/>
    <cellStyle name="Comma 7 3 2" xfId="518" xr:uid="{00000000-0005-0000-0000-000005020000}"/>
    <cellStyle name="Comma 7 4" xfId="519" xr:uid="{00000000-0005-0000-0000-000006020000}"/>
    <cellStyle name="Comma 7 5" xfId="520" xr:uid="{00000000-0005-0000-0000-000007020000}"/>
    <cellStyle name="Comma 7 6" xfId="521" xr:uid="{00000000-0005-0000-0000-000008020000}"/>
    <cellStyle name="Comma 7 7" xfId="522" xr:uid="{00000000-0005-0000-0000-000009020000}"/>
    <cellStyle name="Comma 7 8" xfId="523" xr:uid="{00000000-0005-0000-0000-00000A020000}"/>
    <cellStyle name="Comma 7 9" xfId="524" xr:uid="{00000000-0005-0000-0000-00000B020000}"/>
    <cellStyle name="Comma 8" xfId="525" xr:uid="{00000000-0005-0000-0000-00000C020000}"/>
    <cellStyle name="Comma 8 2" xfId="526" xr:uid="{00000000-0005-0000-0000-00000D020000}"/>
    <cellStyle name="Comma 8 2 2" xfId="527" xr:uid="{00000000-0005-0000-0000-00000E020000}"/>
    <cellStyle name="Comma 8 3" xfId="528" xr:uid="{00000000-0005-0000-0000-00000F020000}"/>
    <cellStyle name="Comma 8 4" xfId="529" xr:uid="{00000000-0005-0000-0000-000010020000}"/>
    <cellStyle name="Comma 8 5" xfId="530" xr:uid="{00000000-0005-0000-0000-000011020000}"/>
    <cellStyle name="Comma 8 6" xfId="531" xr:uid="{00000000-0005-0000-0000-000012020000}"/>
    <cellStyle name="Comma 8 7" xfId="532" xr:uid="{00000000-0005-0000-0000-000013020000}"/>
    <cellStyle name="Comma 8 8" xfId="533" xr:uid="{00000000-0005-0000-0000-000014020000}"/>
    <cellStyle name="Comma 9" xfId="534" xr:uid="{00000000-0005-0000-0000-000015020000}"/>
    <cellStyle name="Comma 9 2" xfId="535" xr:uid="{00000000-0005-0000-0000-000016020000}"/>
    <cellStyle name="Comma 9 2 2" xfId="536" xr:uid="{00000000-0005-0000-0000-000017020000}"/>
    <cellStyle name="Comma 9 3" xfId="537" xr:uid="{00000000-0005-0000-0000-000018020000}"/>
    <cellStyle name="Comma 9 4" xfId="538" xr:uid="{00000000-0005-0000-0000-000019020000}"/>
    <cellStyle name="Comma 9 5" xfId="539" xr:uid="{00000000-0005-0000-0000-00001A020000}"/>
    <cellStyle name="Comma 9 6" xfId="540" xr:uid="{00000000-0005-0000-0000-00001B020000}"/>
    <cellStyle name="Comma 9 7" xfId="541" xr:uid="{00000000-0005-0000-0000-00001C020000}"/>
    <cellStyle name="Comma 9 8" xfId="542" xr:uid="{00000000-0005-0000-0000-00001D020000}"/>
    <cellStyle name="Comma 9 9" xfId="543" xr:uid="{00000000-0005-0000-0000-00001E020000}"/>
    <cellStyle name="comma zerodec" xfId="544" xr:uid="{00000000-0005-0000-0000-00001F020000}"/>
    <cellStyle name="comma zerodec 2" xfId="545" xr:uid="{00000000-0005-0000-0000-000020020000}"/>
    <cellStyle name="comma zerodec 3" xfId="546" xr:uid="{00000000-0005-0000-0000-000021020000}"/>
    <cellStyle name="Currency 2" xfId="547" xr:uid="{00000000-0005-0000-0000-000022020000}"/>
    <cellStyle name="Currency1" xfId="548" xr:uid="{00000000-0005-0000-0000-000023020000}"/>
    <cellStyle name="Currency1 2" xfId="549" xr:uid="{00000000-0005-0000-0000-000024020000}"/>
    <cellStyle name="Currency1 3" xfId="550" xr:uid="{00000000-0005-0000-0000-000025020000}"/>
    <cellStyle name="DGH" xfId="551" xr:uid="{00000000-0005-0000-0000-000026020000}"/>
    <cellStyle name="DGH 2" xfId="552" xr:uid="{00000000-0005-0000-0000-000027020000}"/>
    <cellStyle name="DGH 3" xfId="553" xr:uid="{00000000-0005-0000-0000-000028020000}"/>
    <cellStyle name="Dollar (zero dec)" xfId="554" xr:uid="{00000000-0005-0000-0000-000029020000}"/>
    <cellStyle name="Dollar (zero dec) 2" xfId="555" xr:uid="{00000000-0005-0000-0000-00002A020000}"/>
    <cellStyle name="Dollar (zero dec) 3" xfId="556" xr:uid="{00000000-0005-0000-0000-00002B020000}"/>
    <cellStyle name="Explanatory Text 2" xfId="557" xr:uid="{00000000-0005-0000-0000-00002C020000}"/>
    <cellStyle name="Explanatory Text 2 2" xfId="558" xr:uid="{00000000-0005-0000-0000-00002D020000}"/>
    <cellStyle name="Explanatory Text 2 3" xfId="559" xr:uid="{00000000-0005-0000-0000-00002E020000}"/>
    <cellStyle name="Explanatory Text 3" xfId="560" xr:uid="{00000000-0005-0000-0000-00002F020000}"/>
    <cellStyle name="Good 2" xfId="561" xr:uid="{00000000-0005-0000-0000-000030020000}"/>
    <cellStyle name="Good 2 2" xfId="562" xr:uid="{00000000-0005-0000-0000-000031020000}"/>
    <cellStyle name="Good 2 3" xfId="563" xr:uid="{00000000-0005-0000-0000-000032020000}"/>
    <cellStyle name="Good 3" xfId="564" xr:uid="{00000000-0005-0000-0000-000033020000}"/>
    <cellStyle name="Grey" xfId="565" xr:uid="{00000000-0005-0000-0000-000034020000}"/>
    <cellStyle name="Grey 2" xfId="566" xr:uid="{00000000-0005-0000-0000-000035020000}"/>
    <cellStyle name="Grey 3" xfId="567" xr:uid="{00000000-0005-0000-0000-000036020000}"/>
    <cellStyle name="Header1" xfId="568" xr:uid="{00000000-0005-0000-0000-000037020000}"/>
    <cellStyle name="Header1 2" xfId="569" xr:uid="{00000000-0005-0000-0000-000038020000}"/>
    <cellStyle name="Header1 3" xfId="570" xr:uid="{00000000-0005-0000-0000-000039020000}"/>
    <cellStyle name="Header2" xfId="571" xr:uid="{00000000-0005-0000-0000-00003A020000}"/>
    <cellStyle name="Heading 1 2" xfId="572" xr:uid="{00000000-0005-0000-0000-00003B020000}"/>
    <cellStyle name="Heading 1 2 2" xfId="573" xr:uid="{00000000-0005-0000-0000-00003C020000}"/>
    <cellStyle name="Heading 1 2 3" xfId="574" xr:uid="{00000000-0005-0000-0000-00003D020000}"/>
    <cellStyle name="Heading 1 3" xfId="575" xr:uid="{00000000-0005-0000-0000-00003E020000}"/>
    <cellStyle name="Heading 2 2" xfId="576" xr:uid="{00000000-0005-0000-0000-00003F020000}"/>
    <cellStyle name="Heading 2 2 2" xfId="577" xr:uid="{00000000-0005-0000-0000-000040020000}"/>
    <cellStyle name="Heading 2 2 3" xfId="578" xr:uid="{00000000-0005-0000-0000-000041020000}"/>
    <cellStyle name="Heading 2 3" xfId="579" xr:uid="{00000000-0005-0000-0000-000042020000}"/>
    <cellStyle name="Heading 3 2" xfId="580" xr:uid="{00000000-0005-0000-0000-000043020000}"/>
    <cellStyle name="Heading 3 2 2" xfId="581" xr:uid="{00000000-0005-0000-0000-000044020000}"/>
    <cellStyle name="Heading 3 2 3" xfId="582" xr:uid="{00000000-0005-0000-0000-000045020000}"/>
    <cellStyle name="Heading 3 3" xfId="583" xr:uid="{00000000-0005-0000-0000-000046020000}"/>
    <cellStyle name="Heading 4 2" xfId="584" xr:uid="{00000000-0005-0000-0000-000047020000}"/>
    <cellStyle name="Heading 4 2 2" xfId="585" xr:uid="{00000000-0005-0000-0000-000048020000}"/>
    <cellStyle name="Heading 4 2 3" xfId="586" xr:uid="{00000000-0005-0000-0000-000049020000}"/>
    <cellStyle name="Heading 4 3" xfId="587" xr:uid="{00000000-0005-0000-0000-00004A020000}"/>
    <cellStyle name="Hyperlink 2" xfId="588" xr:uid="{00000000-0005-0000-0000-00004B020000}"/>
    <cellStyle name="Hyperlink 2 2" xfId="589" xr:uid="{00000000-0005-0000-0000-00004C020000}"/>
    <cellStyle name="Hyperlink 2 3" xfId="590" xr:uid="{00000000-0005-0000-0000-00004D020000}"/>
    <cellStyle name="Hyperlink 3" xfId="591" xr:uid="{00000000-0005-0000-0000-00004E020000}"/>
    <cellStyle name="Hyperlink 3 2" xfId="592" xr:uid="{00000000-0005-0000-0000-00004F020000}"/>
    <cellStyle name="Hyperlink 3 3" xfId="593" xr:uid="{00000000-0005-0000-0000-000050020000}"/>
    <cellStyle name="Hyperlink 4" xfId="594" xr:uid="{00000000-0005-0000-0000-000051020000}"/>
    <cellStyle name="Hyperlink 5" xfId="595" xr:uid="{00000000-0005-0000-0000-000052020000}"/>
    <cellStyle name="Hyperlink 6" xfId="596" xr:uid="{00000000-0005-0000-0000-000053020000}"/>
    <cellStyle name="Hyperlink 7" xfId="597" xr:uid="{00000000-0005-0000-0000-000054020000}"/>
    <cellStyle name="Hyperlink 8" xfId="598" xr:uid="{00000000-0005-0000-0000-000055020000}"/>
    <cellStyle name="Input [yellow]" xfId="599" xr:uid="{00000000-0005-0000-0000-000056020000}"/>
    <cellStyle name="Input [yellow] 2" xfId="600" xr:uid="{00000000-0005-0000-0000-000057020000}"/>
    <cellStyle name="Input [yellow] 3" xfId="601" xr:uid="{00000000-0005-0000-0000-000058020000}"/>
    <cellStyle name="Input 2" xfId="602" xr:uid="{00000000-0005-0000-0000-000059020000}"/>
    <cellStyle name="Input 2 2" xfId="603" xr:uid="{00000000-0005-0000-0000-00005A020000}"/>
    <cellStyle name="Input 2 3" xfId="604" xr:uid="{00000000-0005-0000-0000-00005B020000}"/>
    <cellStyle name="Input 3" xfId="605" xr:uid="{00000000-0005-0000-0000-00005C020000}"/>
    <cellStyle name="Input 4" xfId="606" xr:uid="{00000000-0005-0000-0000-00005D020000}"/>
    <cellStyle name="Linked Cell 2" xfId="607" xr:uid="{00000000-0005-0000-0000-00005E020000}"/>
    <cellStyle name="Linked Cell 2 2" xfId="608" xr:uid="{00000000-0005-0000-0000-00005F020000}"/>
    <cellStyle name="Linked Cell 2 3" xfId="609" xr:uid="{00000000-0005-0000-0000-000060020000}"/>
    <cellStyle name="Linked Cell 3" xfId="610" xr:uid="{00000000-0005-0000-0000-000061020000}"/>
    <cellStyle name="Neutral 2" xfId="611" xr:uid="{00000000-0005-0000-0000-000062020000}"/>
    <cellStyle name="Neutral 2 2" xfId="612" xr:uid="{00000000-0005-0000-0000-000063020000}"/>
    <cellStyle name="Neutral 2 3" xfId="613" xr:uid="{00000000-0005-0000-0000-000064020000}"/>
    <cellStyle name="Neutral 3" xfId="614" xr:uid="{00000000-0005-0000-0000-000065020000}"/>
    <cellStyle name="no dec" xfId="615" xr:uid="{00000000-0005-0000-0000-000066020000}"/>
    <cellStyle name="Normal" xfId="0" builtinId="0"/>
    <cellStyle name="Normal - Style1" xfId="616" xr:uid="{00000000-0005-0000-0000-000068020000}"/>
    <cellStyle name="Normal 10" xfId="617" xr:uid="{00000000-0005-0000-0000-000069020000}"/>
    <cellStyle name="Normal 10 2" xfId="618" xr:uid="{00000000-0005-0000-0000-00006A020000}"/>
    <cellStyle name="Normal 10 2 2" xfId="619" xr:uid="{00000000-0005-0000-0000-00006B020000}"/>
    <cellStyle name="Normal 10 2 3" xfId="620" xr:uid="{00000000-0005-0000-0000-00006C020000}"/>
    <cellStyle name="Normal 10 2 4" xfId="621" xr:uid="{00000000-0005-0000-0000-00006D020000}"/>
    <cellStyle name="Normal 10 2 5" xfId="622" xr:uid="{00000000-0005-0000-0000-00006E020000}"/>
    <cellStyle name="Normal 10 3" xfId="623" xr:uid="{00000000-0005-0000-0000-00006F020000}"/>
    <cellStyle name="Normal 10 4" xfId="624" xr:uid="{00000000-0005-0000-0000-000070020000}"/>
    <cellStyle name="Normal 10 5" xfId="625" xr:uid="{00000000-0005-0000-0000-000071020000}"/>
    <cellStyle name="Normal 10 6" xfId="626" xr:uid="{00000000-0005-0000-0000-000072020000}"/>
    <cellStyle name="Normal 10 7" xfId="627" xr:uid="{00000000-0005-0000-0000-000073020000}"/>
    <cellStyle name="Normal 11" xfId="628" xr:uid="{00000000-0005-0000-0000-000074020000}"/>
    <cellStyle name="Normal 11 2" xfId="629" xr:uid="{00000000-0005-0000-0000-000075020000}"/>
    <cellStyle name="Normal 11 3" xfId="630" xr:uid="{00000000-0005-0000-0000-000076020000}"/>
    <cellStyle name="Normal 11 4" xfId="631" xr:uid="{00000000-0005-0000-0000-000077020000}"/>
    <cellStyle name="Normal 11 5" xfId="632" xr:uid="{00000000-0005-0000-0000-000078020000}"/>
    <cellStyle name="Normal 11 6" xfId="633" xr:uid="{00000000-0005-0000-0000-000079020000}"/>
    <cellStyle name="Normal 12" xfId="634" xr:uid="{00000000-0005-0000-0000-00007A020000}"/>
    <cellStyle name="Normal 12 2" xfId="635" xr:uid="{00000000-0005-0000-0000-00007B020000}"/>
    <cellStyle name="Normal 12 3" xfId="636" xr:uid="{00000000-0005-0000-0000-00007C020000}"/>
    <cellStyle name="Normal 12 4" xfId="637" xr:uid="{00000000-0005-0000-0000-00007D020000}"/>
    <cellStyle name="Normal 12 5" xfId="638" xr:uid="{00000000-0005-0000-0000-00007E020000}"/>
    <cellStyle name="Normal 12 6" xfId="639" xr:uid="{00000000-0005-0000-0000-00007F020000}"/>
    <cellStyle name="Normal 13" xfId="640" xr:uid="{00000000-0005-0000-0000-000080020000}"/>
    <cellStyle name="Normal 13 2" xfId="641" xr:uid="{00000000-0005-0000-0000-000081020000}"/>
    <cellStyle name="Normal 13 3" xfId="642" xr:uid="{00000000-0005-0000-0000-000082020000}"/>
    <cellStyle name="Normal 14" xfId="643" xr:uid="{00000000-0005-0000-0000-000083020000}"/>
    <cellStyle name="Normal 14 2" xfId="644" xr:uid="{00000000-0005-0000-0000-000084020000}"/>
    <cellStyle name="Normal 14 3" xfId="645" xr:uid="{00000000-0005-0000-0000-000085020000}"/>
    <cellStyle name="Normal 15" xfId="646" xr:uid="{00000000-0005-0000-0000-000086020000}"/>
    <cellStyle name="Normal 15 2" xfId="647" xr:uid="{00000000-0005-0000-0000-000087020000}"/>
    <cellStyle name="Normal 16" xfId="648" xr:uid="{00000000-0005-0000-0000-000088020000}"/>
    <cellStyle name="Normal 16 2" xfId="649" xr:uid="{00000000-0005-0000-0000-000089020000}"/>
    <cellStyle name="Normal 16 3" xfId="650" xr:uid="{00000000-0005-0000-0000-00008A020000}"/>
    <cellStyle name="Normal 17" xfId="651" xr:uid="{00000000-0005-0000-0000-00008B020000}"/>
    <cellStyle name="Normal 17 2" xfId="652" xr:uid="{00000000-0005-0000-0000-00008C020000}"/>
    <cellStyle name="Normal 17 2 2" xfId="653" xr:uid="{00000000-0005-0000-0000-00008D020000}"/>
    <cellStyle name="Normal 17 2 3" xfId="654" xr:uid="{00000000-0005-0000-0000-00008E020000}"/>
    <cellStyle name="Normal 17 3" xfId="655" xr:uid="{00000000-0005-0000-0000-00008F020000}"/>
    <cellStyle name="Normal 17 4" xfId="656" xr:uid="{00000000-0005-0000-0000-000090020000}"/>
    <cellStyle name="Normal 17 5" xfId="657" xr:uid="{00000000-0005-0000-0000-000091020000}"/>
    <cellStyle name="Normal 17 6" xfId="658" xr:uid="{00000000-0005-0000-0000-000092020000}"/>
    <cellStyle name="Normal 18" xfId="659" xr:uid="{00000000-0005-0000-0000-000093020000}"/>
    <cellStyle name="Normal 18 2" xfId="660" xr:uid="{00000000-0005-0000-0000-000094020000}"/>
    <cellStyle name="Normal 18 3" xfId="661" xr:uid="{00000000-0005-0000-0000-000095020000}"/>
    <cellStyle name="Normal 18 4" xfId="662" xr:uid="{00000000-0005-0000-0000-000096020000}"/>
    <cellStyle name="Normal 18 4 2" xfId="663" xr:uid="{00000000-0005-0000-0000-000097020000}"/>
    <cellStyle name="Normal 19" xfId="664" xr:uid="{00000000-0005-0000-0000-000098020000}"/>
    <cellStyle name="Normal 19 2" xfId="665" xr:uid="{00000000-0005-0000-0000-000099020000}"/>
    <cellStyle name="Normal 19 3" xfId="666" xr:uid="{00000000-0005-0000-0000-00009A020000}"/>
    <cellStyle name="Normal 19 4" xfId="667" xr:uid="{00000000-0005-0000-0000-00009B020000}"/>
    <cellStyle name="Normal 19 4 2" xfId="668" xr:uid="{00000000-0005-0000-0000-00009C020000}"/>
    <cellStyle name="Normal 2" xfId="669" xr:uid="{00000000-0005-0000-0000-00009D020000}"/>
    <cellStyle name="Normal 2 2" xfId="670" xr:uid="{00000000-0005-0000-0000-00009E020000}"/>
    <cellStyle name="Normal 2 2 2" xfId="671" xr:uid="{00000000-0005-0000-0000-00009F020000}"/>
    <cellStyle name="Normal 2 2 2 2" xfId="672" xr:uid="{00000000-0005-0000-0000-0000A0020000}"/>
    <cellStyle name="Normal 2 2 2 2 2" xfId="673" xr:uid="{00000000-0005-0000-0000-0000A1020000}"/>
    <cellStyle name="Normal 2 2 2 2 3" xfId="674" xr:uid="{00000000-0005-0000-0000-0000A2020000}"/>
    <cellStyle name="Normal 2 2 2 3" xfId="675" xr:uid="{00000000-0005-0000-0000-0000A3020000}"/>
    <cellStyle name="Normal 2 2 3" xfId="676" xr:uid="{00000000-0005-0000-0000-0000A4020000}"/>
    <cellStyle name="Normal 2 2 3 2" xfId="677" xr:uid="{00000000-0005-0000-0000-0000A5020000}"/>
    <cellStyle name="Normal 2 2 3 3" xfId="678" xr:uid="{00000000-0005-0000-0000-0000A6020000}"/>
    <cellStyle name="Normal 2 2 3 4" xfId="679" xr:uid="{00000000-0005-0000-0000-0000A7020000}"/>
    <cellStyle name="Normal 2 2 4" xfId="680" xr:uid="{00000000-0005-0000-0000-0000A8020000}"/>
    <cellStyle name="Normal 2 2 5" xfId="681" xr:uid="{00000000-0005-0000-0000-0000A9020000}"/>
    <cellStyle name="Normal 2 2 6" xfId="682" xr:uid="{00000000-0005-0000-0000-0000AA020000}"/>
    <cellStyle name="Normal 2 2 6 2" xfId="683" xr:uid="{00000000-0005-0000-0000-0000AB020000}"/>
    <cellStyle name="Normal 2 2 6 2 2" xfId="684" xr:uid="{00000000-0005-0000-0000-0000AC020000}"/>
    <cellStyle name="Normal 2 2 6 3" xfId="685" xr:uid="{00000000-0005-0000-0000-0000AD020000}"/>
    <cellStyle name="Normal 2 3" xfId="686" xr:uid="{00000000-0005-0000-0000-0000AE020000}"/>
    <cellStyle name="Normal 2 3 2" xfId="687" xr:uid="{00000000-0005-0000-0000-0000AF020000}"/>
    <cellStyle name="Normal 2 3 2 2" xfId="688" xr:uid="{00000000-0005-0000-0000-0000B0020000}"/>
    <cellStyle name="Normal 2 3 2 3" xfId="689" xr:uid="{00000000-0005-0000-0000-0000B1020000}"/>
    <cellStyle name="Normal 2 3 2 4" xfId="690" xr:uid="{00000000-0005-0000-0000-0000B2020000}"/>
    <cellStyle name="Normal 2 3 3" xfId="691" xr:uid="{00000000-0005-0000-0000-0000B3020000}"/>
    <cellStyle name="Normal 2 3 4" xfId="692" xr:uid="{00000000-0005-0000-0000-0000B4020000}"/>
    <cellStyle name="Normal 2 3 5" xfId="693" xr:uid="{00000000-0005-0000-0000-0000B5020000}"/>
    <cellStyle name="Normal 2 3 6" xfId="694" xr:uid="{00000000-0005-0000-0000-0000B6020000}"/>
    <cellStyle name="Normal 2 3 7" xfId="695" xr:uid="{00000000-0005-0000-0000-0000B7020000}"/>
    <cellStyle name="Normal 2 3 8" xfId="696" xr:uid="{00000000-0005-0000-0000-0000B8020000}"/>
    <cellStyle name="Normal 2 4" xfId="697" xr:uid="{00000000-0005-0000-0000-0000B9020000}"/>
    <cellStyle name="Normal 2 4 2" xfId="698" xr:uid="{00000000-0005-0000-0000-0000BA020000}"/>
    <cellStyle name="Normal 2 4 3" xfId="699" xr:uid="{00000000-0005-0000-0000-0000BB020000}"/>
    <cellStyle name="Normal 2 4 4" xfId="700" xr:uid="{00000000-0005-0000-0000-0000BC020000}"/>
    <cellStyle name="Normal 2 5" xfId="701" xr:uid="{00000000-0005-0000-0000-0000BD020000}"/>
    <cellStyle name="Normal 2 5 2" xfId="702" xr:uid="{00000000-0005-0000-0000-0000BE020000}"/>
    <cellStyle name="Normal 2 6" xfId="703" xr:uid="{00000000-0005-0000-0000-0000BF020000}"/>
    <cellStyle name="Normal 2 7" xfId="704" xr:uid="{00000000-0005-0000-0000-0000C0020000}"/>
    <cellStyle name="Normal 2 8" xfId="705" xr:uid="{00000000-0005-0000-0000-0000C1020000}"/>
    <cellStyle name="Normal 2 9" xfId="706" xr:uid="{00000000-0005-0000-0000-0000C2020000}"/>
    <cellStyle name="Normal 2_Book1" xfId="707" xr:uid="{00000000-0005-0000-0000-0000C3020000}"/>
    <cellStyle name="Normal 20" xfId="708" xr:uid="{00000000-0005-0000-0000-0000C4020000}"/>
    <cellStyle name="Normal 21" xfId="709" xr:uid="{00000000-0005-0000-0000-0000C5020000}"/>
    <cellStyle name="Normal 21 2" xfId="710" xr:uid="{00000000-0005-0000-0000-0000C6020000}"/>
    <cellStyle name="Normal 22" xfId="711" xr:uid="{00000000-0005-0000-0000-0000C7020000}"/>
    <cellStyle name="Normal 22 2" xfId="712" xr:uid="{00000000-0005-0000-0000-0000C8020000}"/>
    <cellStyle name="Normal 23" xfId="713" xr:uid="{00000000-0005-0000-0000-0000C9020000}"/>
    <cellStyle name="Normal 23 2" xfId="714" xr:uid="{00000000-0005-0000-0000-0000CA020000}"/>
    <cellStyle name="Normal 24" xfId="715" xr:uid="{00000000-0005-0000-0000-0000CB020000}"/>
    <cellStyle name="Normal 25" xfId="716" xr:uid="{00000000-0005-0000-0000-0000CC020000}"/>
    <cellStyle name="Normal 25 2" xfId="717" xr:uid="{00000000-0005-0000-0000-0000CD020000}"/>
    <cellStyle name="Normal 26" xfId="718" xr:uid="{00000000-0005-0000-0000-0000CE020000}"/>
    <cellStyle name="Normal 26 2" xfId="719" xr:uid="{00000000-0005-0000-0000-0000CF020000}"/>
    <cellStyle name="Normal 27" xfId="720" xr:uid="{00000000-0005-0000-0000-0000D0020000}"/>
    <cellStyle name="Normal 27 2" xfId="721" xr:uid="{00000000-0005-0000-0000-0000D1020000}"/>
    <cellStyle name="Normal 28" xfId="722" xr:uid="{00000000-0005-0000-0000-0000D2020000}"/>
    <cellStyle name="Normal 28 2" xfId="723" xr:uid="{00000000-0005-0000-0000-0000D3020000}"/>
    <cellStyle name="Normal 29" xfId="724" xr:uid="{00000000-0005-0000-0000-0000D4020000}"/>
    <cellStyle name="Normal 29 2" xfId="725" xr:uid="{00000000-0005-0000-0000-0000D5020000}"/>
    <cellStyle name="Normal 3" xfId="726" xr:uid="{00000000-0005-0000-0000-0000D6020000}"/>
    <cellStyle name="Normal 3 2" xfId="727" xr:uid="{00000000-0005-0000-0000-0000D7020000}"/>
    <cellStyle name="Normal 3 2 2" xfId="728" xr:uid="{00000000-0005-0000-0000-0000D8020000}"/>
    <cellStyle name="Normal 3 2 2 2" xfId="729" xr:uid="{00000000-0005-0000-0000-0000D9020000}"/>
    <cellStyle name="Normal 3 2 2 3" xfId="730" xr:uid="{00000000-0005-0000-0000-0000DA020000}"/>
    <cellStyle name="Normal 3 2 3" xfId="731" xr:uid="{00000000-0005-0000-0000-0000DB020000}"/>
    <cellStyle name="Normal 3 2 3 2" xfId="732" xr:uid="{00000000-0005-0000-0000-0000DC020000}"/>
    <cellStyle name="Normal 3 2 3 3" xfId="733" xr:uid="{00000000-0005-0000-0000-0000DD020000}"/>
    <cellStyle name="Normal 3 3" xfId="734" xr:uid="{00000000-0005-0000-0000-0000DE020000}"/>
    <cellStyle name="Normal 3 3 2" xfId="735" xr:uid="{00000000-0005-0000-0000-0000DF020000}"/>
    <cellStyle name="Normal 3 3 3" xfId="736" xr:uid="{00000000-0005-0000-0000-0000E0020000}"/>
    <cellStyle name="Normal 3 3 4" xfId="737" xr:uid="{00000000-0005-0000-0000-0000E1020000}"/>
    <cellStyle name="Normal 3 4" xfId="738" xr:uid="{00000000-0005-0000-0000-0000E2020000}"/>
    <cellStyle name="Normal 3 5" xfId="739" xr:uid="{00000000-0005-0000-0000-0000E3020000}"/>
    <cellStyle name="Normal 30" xfId="740" xr:uid="{00000000-0005-0000-0000-0000E4020000}"/>
    <cellStyle name="Normal 30 2" xfId="741" xr:uid="{00000000-0005-0000-0000-0000E5020000}"/>
    <cellStyle name="Normal 31" xfId="742" xr:uid="{00000000-0005-0000-0000-0000E6020000}"/>
    <cellStyle name="Normal 31 2" xfId="743" xr:uid="{00000000-0005-0000-0000-0000E7020000}"/>
    <cellStyle name="Normal 32" xfId="744" xr:uid="{00000000-0005-0000-0000-0000E8020000}"/>
    <cellStyle name="Normal 33" xfId="745" xr:uid="{00000000-0005-0000-0000-0000E9020000}"/>
    <cellStyle name="Normal 34" xfId="746" xr:uid="{00000000-0005-0000-0000-0000EA020000}"/>
    <cellStyle name="Normal 35" xfId="747" xr:uid="{00000000-0005-0000-0000-0000EB020000}"/>
    <cellStyle name="Normal 36" xfId="748" xr:uid="{00000000-0005-0000-0000-0000EC020000}"/>
    <cellStyle name="Normal 37" xfId="749" xr:uid="{00000000-0005-0000-0000-0000ED020000}"/>
    <cellStyle name="Normal 38" xfId="750" xr:uid="{00000000-0005-0000-0000-0000EE020000}"/>
    <cellStyle name="Normal 39" xfId="751" xr:uid="{00000000-0005-0000-0000-0000EF020000}"/>
    <cellStyle name="Normal 4" xfId="752" xr:uid="{00000000-0005-0000-0000-0000F0020000}"/>
    <cellStyle name="Normal 4 10" xfId="753" xr:uid="{00000000-0005-0000-0000-0000F1020000}"/>
    <cellStyle name="Normal 4 11" xfId="754" xr:uid="{00000000-0005-0000-0000-0000F2020000}"/>
    <cellStyle name="Normal 4 2" xfId="755" xr:uid="{00000000-0005-0000-0000-0000F3020000}"/>
    <cellStyle name="Normal 4 2 2" xfId="756" xr:uid="{00000000-0005-0000-0000-0000F4020000}"/>
    <cellStyle name="Normal 4 2 3" xfId="757" xr:uid="{00000000-0005-0000-0000-0000F5020000}"/>
    <cellStyle name="Normal 4 2 4" xfId="758" xr:uid="{00000000-0005-0000-0000-0000F6020000}"/>
    <cellStyle name="Normal 4 3" xfId="759" xr:uid="{00000000-0005-0000-0000-0000F7020000}"/>
    <cellStyle name="Normal 4 3 2" xfId="760" xr:uid="{00000000-0005-0000-0000-0000F8020000}"/>
    <cellStyle name="Normal 4 3 3" xfId="761" xr:uid="{00000000-0005-0000-0000-0000F9020000}"/>
    <cellStyle name="Normal 4 3 4" xfId="762" xr:uid="{00000000-0005-0000-0000-0000FA020000}"/>
    <cellStyle name="Normal 4 4" xfId="763" xr:uid="{00000000-0005-0000-0000-0000FB020000}"/>
    <cellStyle name="Normal 4 4 2" xfId="764" xr:uid="{00000000-0005-0000-0000-0000FC020000}"/>
    <cellStyle name="Normal 4 4 3" xfId="765" xr:uid="{00000000-0005-0000-0000-0000FD020000}"/>
    <cellStyle name="Normal 4 4 4" xfId="766" xr:uid="{00000000-0005-0000-0000-0000FE020000}"/>
    <cellStyle name="Normal 4 5" xfId="767" xr:uid="{00000000-0005-0000-0000-0000FF020000}"/>
    <cellStyle name="Normal 4 6" xfId="768" xr:uid="{00000000-0005-0000-0000-000000030000}"/>
    <cellStyle name="Normal 4 6 2" xfId="769" xr:uid="{00000000-0005-0000-0000-000001030000}"/>
    <cellStyle name="Normal 4 7" xfId="770" xr:uid="{00000000-0005-0000-0000-000002030000}"/>
    <cellStyle name="Normal 4 8" xfId="771" xr:uid="{00000000-0005-0000-0000-000003030000}"/>
    <cellStyle name="Normal 4 8 2" xfId="772" xr:uid="{00000000-0005-0000-0000-000004030000}"/>
    <cellStyle name="Normal 4 9" xfId="773" xr:uid="{00000000-0005-0000-0000-000005030000}"/>
    <cellStyle name="Normal 40" xfId="774" xr:uid="{00000000-0005-0000-0000-000006030000}"/>
    <cellStyle name="Normal 41" xfId="775" xr:uid="{00000000-0005-0000-0000-000007030000}"/>
    <cellStyle name="Normal 42" xfId="776" xr:uid="{00000000-0005-0000-0000-000008030000}"/>
    <cellStyle name="Normal 43" xfId="777" xr:uid="{00000000-0005-0000-0000-000009030000}"/>
    <cellStyle name="Normal 44" xfId="778" xr:uid="{00000000-0005-0000-0000-00000A030000}"/>
    <cellStyle name="Normal 45" xfId="779" xr:uid="{00000000-0005-0000-0000-00000B030000}"/>
    <cellStyle name="Normal 46" xfId="780" xr:uid="{00000000-0005-0000-0000-00000C030000}"/>
    <cellStyle name="Normal 47" xfId="781" xr:uid="{00000000-0005-0000-0000-00000D030000}"/>
    <cellStyle name="Normal 48" xfId="782" xr:uid="{00000000-0005-0000-0000-00000E030000}"/>
    <cellStyle name="Normal 49" xfId="783" xr:uid="{00000000-0005-0000-0000-00000F030000}"/>
    <cellStyle name="Normal 5" xfId="784" xr:uid="{00000000-0005-0000-0000-000010030000}"/>
    <cellStyle name="Normal 5 2" xfId="785" xr:uid="{00000000-0005-0000-0000-000011030000}"/>
    <cellStyle name="Normal 5 2 2" xfId="786" xr:uid="{00000000-0005-0000-0000-000012030000}"/>
    <cellStyle name="Normal 5 2 2 2" xfId="787" xr:uid="{00000000-0005-0000-0000-000013030000}"/>
    <cellStyle name="Normal 5 2 3" xfId="788" xr:uid="{00000000-0005-0000-0000-000014030000}"/>
    <cellStyle name="Normal 5 2 4" xfId="789" xr:uid="{00000000-0005-0000-0000-000015030000}"/>
    <cellStyle name="Normal 5 3" xfId="790" xr:uid="{00000000-0005-0000-0000-000016030000}"/>
    <cellStyle name="Normal 5 3 2" xfId="791" xr:uid="{00000000-0005-0000-0000-000017030000}"/>
    <cellStyle name="Normal 5 3 3" xfId="792" xr:uid="{00000000-0005-0000-0000-000018030000}"/>
    <cellStyle name="Normal 5 3 4" xfId="793" xr:uid="{00000000-0005-0000-0000-000019030000}"/>
    <cellStyle name="Normal 5 4" xfId="794" xr:uid="{00000000-0005-0000-0000-00001A030000}"/>
    <cellStyle name="Normal 5 4 2" xfId="795" xr:uid="{00000000-0005-0000-0000-00001B030000}"/>
    <cellStyle name="Normal 5 4 3" xfId="796" xr:uid="{00000000-0005-0000-0000-00001C030000}"/>
    <cellStyle name="Normal 5 5" xfId="797" xr:uid="{00000000-0005-0000-0000-00001D030000}"/>
    <cellStyle name="Normal 5 6" xfId="798" xr:uid="{00000000-0005-0000-0000-00001E030000}"/>
    <cellStyle name="Normal 5 7" xfId="799" xr:uid="{00000000-0005-0000-0000-00001F030000}"/>
    <cellStyle name="Normal 50" xfId="800" xr:uid="{00000000-0005-0000-0000-000020030000}"/>
    <cellStyle name="Normal 51" xfId="801" xr:uid="{00000000-0005-0000-0000-000021030000}"/>
    <cellStyle name="Normal 51 2" xfId="802" xr:uid="{00000000-0005-0000-0000-000022030000}"/>
    <cellStyle name="Normal 52" xfId="803" xr:uid="{00000000-0005-0000-0000-000023030000}"/>
    <cellStyle name="Normal 52 2" xfId="804" xr:uid="{00000000-0005-0000-0000-000024030000}"/>
    <cellStyle name="Normal 53" xfId="805" xr:uid="{00000000-0005-0000-0000-000025030000}"/>
    <cellStyle name="Normal 54" xfId="806" xr:uid="{00000000-0005-0000-0000-000026030000}"/>
    <cellStyle name="Normal 55" xfId="807" xr:uid="{00000000-0005-0000-0000-000027030000}"/>
    <cellStyle name="Normal 56" xfId="808" xr:uid="{00000000-0005-0000-0000-000028030000}"/>
    <cellStyle name="Normal 57" xfId="809" xr:uid="{00000000-0005-0000-0000-000029030000}"/>
    <cellStyle name="Normal 58" xfId="810" xr:uid="{00000000-0005-0000-0000-00002A030000}"/>
    <cellStyle name="Normal 59" xfId="811" xr:uid="{00000000-0005-0000-0000-00002B030000}"/>
    <cellStyle name="Normal 6" xfId="812" xr:uid="{00000000-0005-0000-0000-00002C030000}"/>
    <cellStyle name="Normal 6 2" xfId="813" xr:uid="{00000000-0005-0000-0000-00002D030000}"/>
    <cellStyle name="Normal 6 3" xfId="814" xr:uid="{00000000-0005-0000-0000-00002E030000}"/>
    <cellStyle name="Normal 6 4" xfId="815" xr:uid="{00000000-0005-0000-0000-00002F030000}"/>
    <cellStyle name="Normal 6 5" xfId="816" xr:uid="{00000000-0005-0000-0000-000030030000}"/>
    <cellStyle name="Normal 60" xfId="817" xr:uid="{00000000-0005-0000-0000-000031030000}"/>
    <cellStyle name="Normal 7" xfId="818" xr:uid="{00000000-0005-0000-0000-000032030000}"/>
    <cellStyle name="Normal 7 2" xfId="819" xr:uid="{00000000-0005-0000-0000-000033030000}"/>
    <cellStyle name="Normal 7 2 2" xfId="820" xr:uid="{00000000-0005-0000-0000-000034030000}"/>
    <cellStyle name="Normal 7 2 3" xfId="821" xr:uid="{00000000-0005-0000-0000-000035030000}"/>
    <cellStyle name="Normal 7 3" xfId="822" xr:uid="{00000000-0005-0000-0000-000036030000}"/>
    <cellStyle name="Normal 7 4" xfId="823" xr:uid="{00000000-0005-0000-0000-000037030000}"/>
    <cellStyle name="Normal 7 5" xfId="824" xr:uid="{00000000-0005-0000-0000-000038030000}"/>
    <cellStyle name="Normal 8" xfId="825" xr:uid="{00000000-0005-0000-0000-000039030000}"/>
    <cellStyle name="Normal 8 2" xfId="826" xr:uid="{00000000-0005-0000-0000-00003A030000}"/>
    <cellStyle name="Normal 8 2 2" xfId="827" xr:uid="{00000000-0005-0000-0000-00003B030000}"/>
    <cellStyle name="Normal 8 2 3" xfId="828" xr:uid="{00000000-0005-0000-0000-00003C030000}"/>
    <cellStyle name="Normal 8 2 4" xfId="829" xr:uid="{00000000-0005-0000-0000-00003D030000}"/>
    <cellStyle name="Normal 8 3" xfId="830" xr:uid="{00000000-0005-0000-0000-00003E030000}"/>
    <cellStyle name="Normal 8 3 2" xfId="831" xr:uid="{00000000-0005-0000-0000-00003F030000}"/>
    <cellStyle name="Normal 8 3 3" xfId="832" xr:uid="{00000000-0005-0000-0000-000040030000}"/>
    <cellStyle name="Normal 8 4" xfId="833" xr:uid="{00000000-0005-0000-0000-000041030000}"/>
    <cellStyle name="Normal 8 5" xfId="834" xr:uid="{00000000-0005-0000-0000-000042030000}"/>
    <cellStyle name="Normal 9" xfId="835" xr:uid="{00000000-0005-0000-0000-000043030000}"/>
    <cellStyle name="Normal 9 2" xfId="836" xr:uid="{00000000-0005-0000-0000-000044030000}"/>
    <cellStyle name="Normal 9 2 2" xfId="837" xr:uid="{00000000-0005-0000-0000-000045030000}"/>
    <cellStyle name="Normal 9 2 3" xfId="838" xr:uid="{00000000-0005-0000-0000-000046030000}"/>
    <cellStyle name="Normal 9 2 4" xfId="839" xr:uid="{00000000-0005-0000-0000-000047030000}"/>
    <cellStyle name="Normal 9 3" xfId="840" xr:uid="{00000000-0005-0000-0000-000048030000}"/>
    <cellStyle name="Normal 9 3 2" xfId="841" xr:uid="{00000000-0005-0000-0000-000049030000}"/>
    <cellStyle name="Normal 9 3 3" xfId="842" xr:uid="{00000000-0005-0000-0000-00004A030000}"/>
    <cellStyle name="Normal 9 4" xfId="843" xr:uid="{00000000-0005-0000-0000-00004B030000}"/>
    <cellStyle name="Normal 9 5" xfId="844" xr:uid="{00000000-0005-0000-0000-00004C030000}"/>
    <cellStyle name="Normal_Berli - Dec 2002 (Thai)-3" xfId="992" xr:uid="{7E0E0E84-A142-4569-9F89-F9804D77BDA4}"/>
    <cellStyle name="Normal_BS&amp;PLT Q1'2006" xfId="991" xr:uid="{9698D11E-70F0-45C6-83D1-A962E4EE1F5D}"/>
    <cellStyle name="Note 10" xfId="845" xr:uid="{00000000-0005-0000-0000-00004E030000}"/>
    <cellStyle name="Note 2" xfId="846" xr:uid="{00000000-0005-0000-0000-00004F030000}"/>
    <cellStyle name="Note 2 2" xfId="847" xr:uid="{00000000-0005-0000-0000-000050030000}"/>
    <cellStyle name="Note 2 2 2" xfId="848" xr:uid="{00000000-0005-0000-0000-000051030000}"/>
    <cellStyle name="Note 2 2 2 2" xfId="849" xr:uid="{00000000-0005-0000-0000-000052030000}"/>
    <cellStyle name="Note 2 2 3" xfId="850" xr:uid="{00000000-0005-0000-0000-000053030000}"/>
    <cellStyle name="Note 2 3" xfId="851" xr:uid="{00000000-0005-0000-0000-000054030000}"/>
    <cellStyle name="Note 2 3 2" xfId="852" xr:uid="{00000000-0005-0000-0000-000055030000}"/>
    <cellStyle name="Note 2 4" xfId="853" xr:uid="{00000000-0005-0000-0000-000056030000}"/>
    <cellStyle name="Note 2 5" xfId="854" xr:uid="{00000000-0005-0000-0000-000057030000}"/>
    <cellStyle name="Note 2 6" xfId="855" xr:uid="{00000000-0005-0000-0000-000058030000}"/>
    <cellStyle name="Note 3" xfId="856" xr:uid="{00000000-0005-0000-0000-000059030000}"/>
    <cellStyle name="Note 3 2" xfId="857" xr:uid="{00000000-0005-0000-0000-00005A030000}"/>
    <cellStyle name="Note 3 2 2" xfId="858" xr:uid="{00000000-0005-0000-0000-00005B030000}"/>
    <cellStyle name="Note 3 3" xfId="859" xr:uid="{00000000-0005-0000-0000-00005C030000}"/>
    <cellStyle name="Note 4" xfId="860" xr:uid="{00000000-0005-0000-0000-00005D030000}"/>
    <cellStyle name="Note 4 2" xfId="861" xr:uid="{00000000-0005-0000-0000-00005E030000}"/>
    <cellStyle name="Note 4 2 2" xfId="862" xr:uid="{00000000-0005-0000-0000-00005F030000}"/>
    <cellStyle name="Note 4 3" xfId="863" xr:uid="{00000000-0005-0000-0000-000060030000}"/>
    <cellStyle name="Note 5" xfId="864" xr:uid="{00000000-0005-0000-0000-000061030000}"/>
    <cellStyle name="Note 5 2" xfId="865" xr:uid="{00000000-0005-0000-0000-000062030000}"/>
    <cellStyle name="Note 5 2 2" xfId="866" xr:uid="{00000000-0005-0000-0000-000063030000}"/>
    <cellStyle name="Note 5 3" xfId="867" xr:uid="{00000000-0005-0000-0000-000064030000}"/>
    <cellStyle name="Note 6" xfId="868" xr:uid="{00000000-0005-0000-0000-000065030000}"/>
    <cellStyle name="Note 6 2" xfId="869" xr:uid="{00000000-0005-0000-0000-000066030000}"/>
    <cellStyle name="Note 6 2 2" xfId="870" xr:uid="{00000000-0005-0000-0000-000067030000}"/>
    <cellStyle name="Note 6 3" xfId="871" xr:uid="{00000000-0005-0000-0000-000068030000}"/>
    <cellStyle name="Note 7" xfId="872" xr:uid="{00000000-0005-0000-0000-000069030000}"/>
    <cellStyle name="Note 7 2" xfId="873" xr:uid="{00000000-0005-0000-0000-00006A030000}"/>
    <cellStyle name="Note 8" xfId="874" xr:uid="{00000000-0005-0000-0000-00006B030000}"/>
    <cellStyle name="Note 8 2" xfId="875" xr:uid="{00000000-0005-0000-0000-00006C030000}"/>
    <cellStyle name="Note 9" xfId="876" xr:uid="{00000000-0005-0000-0000-00006D030000}"/>
    <cellStyle name="Output 2" xfId="877" xr:uid="{00000000-0005-0000-0000-00006E030000}"/>
    <cellStyle name="Output 2 2" xfId="878" xr:uid="{00000000-0005-0000-0000-00006F030000}"/>
    <cellStyle name="Output 2 3" xfId="879" xr:uid="{00000000-0005-0000-0000-000070030000}"/>
    <cellStyle name="Output 3" xfId="880" xr:uid="{00000000-0005-0000-0000-000071030000}"/>
    <cellStyle name="Percent [2]" xfId="881" xr:uid="{00000000-0005-0000-0000-000072030000}"/>
    <cellStyle name="Percent [2] 2" xfId="882" xr:uid="{00000000-0005-0000-0000-000073030000}"/>
    <cellStyle name="Percent [2] 3" xfId="883" xr:uid="{00000000-0005-0000-0000-000074030000}"/>
    <cellStyle name="Percent 10" xfId="884" xr:uid="{00000000-0005-0000-0000-000075030000}"/>
    <cellStyle name="Percent 10 2" xfId="885" xr:uid="{00000000-0005-0000-0000-000076030000}"/>
    <cellStyle name="Percent 10 2 2" xfId="886" xr:uid="{00000000-0005-0000-0000-000077030000}"/>
    <cellStyle name="Percent 10 3" xfId="887" xr:uid="{00000000-0005-0000-0000-000078030000}"/>
    <cellStyle name="Percent 11" xfId="888" xr:uid="{00000000-0005-0000-0000-000079030000}"/>
    <cellStyle name="Percent 11 2" xfId="889" xr:uid="{00000000-0005-0000-0000-00007A030000}"/>
    <cellStyle name="Percent 12" xfId="890" xr:uid="{00000000-0005-0000-0000-00007B030000}"/>
    <cellStyle name="Percent 13" xfId="891" xr:uid="{00000000-0005-0000-0000-00007C030000}"/>
    <cellStyle name="Percent 14" xfId="892" xr:uid="{00000000-0005-0000-0000-00007D030000}"/>
    <cellStyle name="Percent 15" xfId="893" xr:uid="{00000000-0005-0000-0000-00007E030000}"/>
    <cellStyle name="Percent 16" xfId="894" xr:uid="{00000000-0005-0000-0000-00007F030000}"/>
    <cellStyle name="Percent 17" xfId="895" xr:uid="{00000000-0005-0000-0000-000080030000}"/>
    <cellStyle name="Percent 17 2" xfId="896" xr:uid="{00000000-0005-0000-0000-000081030000}"/>
    <cellStyle name="Percent 18" xfId="897" xr:uid="{00000000-0005-0000-0000-000082030000}"/>
    <cellStyle name="Percent 19" xfId="898" xr:uid="{00000000-0005-0000-0000-000083030000}"/>
    <cellStyle name="Percent 2" xfId="899" xr:uid="{00000000-0005-0000-0000-000084030000}"/>
    <cellStyle name="Percent 2 2" xfId="900" xr:uid="{00000000-0005-0000-0000-000085030000}"/>
    <cellStyle name="Percent 2 2 2" xfId="901" xr:uid="{00000000-0005-0000-0000-000086030000}"/>
    <cellStyle name="Percent 2 2 2 2" xfId="902" xr:uid="{00000000-0005-0000-0000-000087030000}"/>
    <cellStyle name="Percent 2 2 3" xfId="903" xr:uid="{00000000-0005-0000-0000-000088030000}"/>
    <cellStyle name="Percent 2 2 4" xfId="904" xr:uid="{00000000-0005-0000-0000-000089030000}"/>
    <cellStyle name="Percent 2 2 5" xfId="905" xr:uid="{00000000-0005-0000-0000-00008A030000}"/>
    <cellStyle name="Percent 2 3" xfId="906" xr:uid="{00000000-0005-0000-0000-00008B030000}"/>
    <cellStyle name="Percent 2 3 2" xfId="907" xr:uid="{00000000-0005-0000-0000-00008C030000}"/>
    <cellStyle name="Percent 2 3 3" xfId="908" xr:uid="{00000000-0005-0000-0000-00008D030000}"/>
    <cellStyle name="Percent 2 4" xfId="909" xr:uid="{00000000-0005-0000-0000-00008E030000}"/>
    <cellStyle name="Percent 2 5" xfId="910" xr:uid="{00000000-0005-0000-0000-00008F030000}"/>
    <cellStyle name="Percent 2 6" xfId="911" xr:uid="{00000000-0005-0000-0000-000090030000}"/>
    <cellStyle name="Percent 20" xfId="912" xr:uid="{00000000-0005-0000-0000-000091030000}"/>
    <cellStyle name="Percent 21" xfId="913" xr:uid="{00000000-0005-0000-0000-000092030000}"/>
    <cellStyle name="Percent 3" xfId="914" xr:uid="{00000000-0005-0000-0000-000093030000}"/>
    <cellStyle name="Percent 3 2" xfId="915" xr:uid="{00000000-0005-0000-0000-000094030000}"/>
    <cellStyle name="Percent 3 2 2" xfId="916" xr:uid="{00000000-0005-0000-0000-000095030000}"/>
    <cellStyle name="Percent 3 3" xfId="917" xr:uid="{00000000-0005-0000-0000-000096030000}"/>
    <cellStyle name="Percent 3 3 2" xfId="918" xr:uid="{00000000-0005-0000-0000-000097030000}"/>
    <cellStyle name="Percent 3 4" xfId="919" xr:uid="{00000000-0005-0000-0000-000098030000}"/>
    <cellStyle name="Percent 3 5" xfId="920" xr:uid="{00000000-0005-0000-0000-000099030000}"/>
    <cellStyle name="Percent 3 6" xfId="921" xr:uid="{00000000-0005-0000-0000-00009A030000}"/>
    <cellStyle name="Percent 3 7" xfId="922" xr:uid="{00000000-0005-0000-0000-00009B030000}"/>
    <cellStyle name="Percent 3 8" xfId="923" xr:uid="{00000000-0005-0000-0000-00009C030000}"/>
    <cellStyle name="Percent 4" xfId="924" xr:uid="{00000000-0005-0000-0000-00009D030000}"/>
    <cellStyle name="Percent 4 2" xfId="925" xr:uid="{00000000-0005-0000-0000-00009E030000}"/>
    <cellStyle name="Percent 4 2 2" xfId="926" xr:uid="{00000000-0005-0000-0000-00009F030000}"/>
    <cellStyle name="Percent 4 3" xfId="927" xr:uid="{00000000-0005-0000-0000-0000A0030000}"/>
    <cellStyle name="Percent 4 4" xfId="928" xr:uid="{00000000-0005-0000-0000-0000A1030000}"/>
    <cellStyle name="Percent 4 5" xfId="929" xr:uid="{00000000-0005-0000-0000-0000A2030000}"/>
    <cellStyle name="Percent 4 6" xfId="930" xr:uid="{00000000-0005-0000-0000-0000A3030000}"/>
    <cellStyle name="Percent 4 7" xfId="931" xr:uid="{00000000-0005-0000-0000-0000A4030000}"/>
    <cellStyle name="Percent 4 8" xfId="932" xr:uid="{00000000-0005-0000-0000-0000A5030000}"/>
    <cellStyle name="Percent 4 9" xfId="933" xr:uid="{00000000-0005-0000-0000-0000A6030000}"/>
    <cellStyle name="Percent 5" xfId="934" xr:uid="{00000000-0005-0000-0000-0000A7030000}"/>
    <cellStyle name="Percent 5 2" xfId="935" xr:uid="{00000000-0005-0000-0000-0000A8030000}"/>
    <cellStyle name="Percent 5 3" xfId="936" xr:uid="{00000000-0005-0000-0000-0000A9030000}"/>
    <cellStyle name="Percent 5 4" xfId="937" xr:uid="{00000000-0005-0000-0000-0000AA030000}"/>
    <cellStyle name="Percent 5 5" xfId="938" xr:uid="{00000000-0005-0000-0000-0000AB030000}"/>
    <cellStyle name="Percent 5 6" xfId="939" xr:uid="{00000000-0005-0000-0000-0000AC030000}"/>
    <cellStyle name="Percent 6" xfId="940" xr:uid="{00000000-0005-0000-0000-0000AD030000}"/>
    <cellStyle name="Percent 6 2" xfId="941" xr:uid="{00000000-0005-0000-0000-0000AE030000}"/>
    <cellStyle name="Percent 6 3" xfId="942" xr:uid="{00000000-0005-0000-0000-0000AF030000}"/>
    <cellStyle name="Percent 6 4" xfId="943" xr:uid="{00000000-0005-0000-0000-0000B0030000}"/>
    <cellStyle name="Percent 6 5" xfId="944" xr:uid="{00000000-0005-0000-0000-0000B1030000}"/>
    <cellStyle name="Percent 6 6" xfId="945" xr:uid="{00000000-0005-0000-0000-0000B2030000}"/>
    <cellStyle name="Percent 7" xfId="946" xr:uid="{00000000-0005-0000-0000-0000B3030000}"/>
    <cellStyle name="Percent 7 2" xfId="947" xr:uid="{00000000-0005-0000-0000-0000B4030000}"/>
    <cellStyle name="Percent 7 3" xfId="948" xr:uid="{00000000-0005-0000-0000-0000B5030000}"/>
    <cellStyle name="Percent 7 4" xfId="949" xr:uid="{00000000-0005-0000-0000-0000B6030000}"/>
    <cellStyle name="Percent 7 5" xfId="950" xr:uid="{00000000-0005-0000-0000-0000B7030000}"/>
    <cellStyle name="Percent 8" xfId="951" xr:uid="{00000000-0005-0000-0000-0000B8030000}"/>
    <cellStyle name="Percent 8 2" xfId="952" xr:uid="{00000000-0005-0000-0000-0000B9030000}"/>
    <cellStyle name="Percent 8 3" xfId="953" xr:uid="{00000000-0005-0000-0000-0000BA030000}"/>
    <cellStyle name="Percent 8 4" xfId="954" xr:uid="{00000000-0005-0000-0000-0000BB030000}"/>
    <cellStyle name="Percent 8 5" xfId="955" xr:uid="{00000000-0005-0000-0000-0000BC030000}"/>
    <cellStyle name="Percent 9" xfId="956" xr:uid="{00000000-0005-0000-0000-0000BD030000}"/>
    <cellStyle name="Percent 9 2" xfId="957" xr:uid="{00000000-0005-0000-0000-0000BE030000}"/>
    <cellStyle name="Percent 9 3" xfId="958" xr:uid="{00000000-0005-0000-0000-0000BF030000}"/>
    <cellStyle name="Percent 9 4" xfId="959" xr:uid="{00000000-0005-0000-0000-0000C0030000}"/>
    <cellStyle name="Percent 9 5" xfId="960" xr:uid="{00000000-0005-0000-0000-0000C1030000}"/>
    <cellStyle name="Quantity" xfId="961" xr:uid="{00000000-0005-0000-0000-0000C2030000}"/>
    <cellStyle name="Quantity 2" xfId="962" xr:uid="{00000000-0005-0000-0000-0000C3030000}"/>
    <cellStyle name="Quantity 3" xfId="963" xr:uid="{00000000-0005-0000-0000-0000C4030000}"/>
    <cellStyle name="STYLE1" xfId="964" xr:uid="{00000000-0005-0000-0000-0000C5030000}"/>
    <cellStyle name="STYLE2" xfId="965" xr:uid="{00000000-0005-0000-0000-0000C6030000}"/>
    <cellStyle name="STYLE3" xfId="966" xr:uid="{00000000-0005-0000-0000-0000C7030000}"/>
    <cellStyle name="STYLE4" xfId="967" xr:uid="{00000000-0005-0000-0000-0000C8030000}"/>
    <cellStyle name="Title 2" xfId="968" xr:uid="{00000000-0005-0000-0000-0000C9030000}"/>
    <cellStyle name="Title 2 2" xfId="969" xr:uid="{00000000-0005-0000-0000-0000CA030000}"/>
    <cellStyle name="Title 2 3" xfId="970" xr:uid="{00000000-0005-0000-0000-0000CB030000}"/>
    <cellStyle name="Title 3" xfId="971" xr:uid="{00000000-0005-0000-0000-0000CC030000}"/>
    <cellStyle name="Total 2" xfId="972" xr:uid="{00000000-0005-0000-0000-0000CD030000}"/>
    <cellStyle name="Total 2 2" xfId="973" xr:uid="{00000000-0005-0000-0000-0000CE030000}"/>
    <cellStyle name="Total 2 3" xfId="974" xr:uid="{00000000-0005-0000-0000-0000CF030000}"/>
    <cellStyle name="Total 3" xfId="975" xr:uid="{00000000-0005-0000-0000-0000D0030000}"/>
    <cellStyle name="Warning Text 2" xfId="976" xr:uid="{00000000-0005-0000-0000-0000D1030000}"/>
    <cellStyle name="Warning Text 2 2" xfId="977" xr:uid="{00000000-0005-0000-0000-0000D2030000}"/>
    <cellStyle name="Warning Text 2 3" xfId="978" xr:uid="{00000000-0005-0000-0000-0000D3030000}"/>
    <cellStyle name="Warning Text 3" xfId="979" xr:uid="{00000000-0005-0000-0000-0000D4030000}"/>
    <cellStyle name="เครื่องหมายจุลภาค [0]_emp" xfId="980" xr:uid="{00000000-0005-0000-0000-0000D5030000}"/>
    <cellStyle name="เครื่องหมายจุลภาค_Bank-current" xfId="981" xr:uid="{00000000-0005-0000-0000-0000D6030000}"/>
    <cellStyle name="เครื่องหมายสกุลเงิน [0]_emp" xfId="982" xr:uid="{00000000-0005-0000-0000-0000D7030000}"/>
    <cellStyle name="เครื่องหมายสกุลเงิน_emp" xfId="983" xr:uid="{00000000-0005-0000-0000-0000D8030000}"/>
    <cellStyle name="น้บะภฒ_95" xfId="984" xr:uid="{00000000-0005-0000-0000-0000D9030000}"/>
    <cellStyle name="ปกติ_1" xfId="985" xr:uid="{00000000-0005-0000-0000-0000DA030000}"/>
    <cellStyle name="ฤธถ [0]_95" xfId="986" xr:uid="{00000000-0005-0000-0000-0000DB030000}"/>
    <cellStyle name="ฤธถ_95" xfId="987" xr:uid="{00000000-0005-0000-0000-0000DC030000}"/>
    <cellStyle name="ล๋ศญ [0]_95" xfId="988" xr:uid="{00000000-0005-0000-0000-0000DD030000}"/>
    <cellStyle name="ล๋ศญ_95" xfId="989" xr:uid="{00000000-0005-0000-0000-0000DE030000}"/>
    <cellStyle name="วฅมุ_4ฟ๙ฝวภ๛" xfId="990" xr:uid="{00000000-0005-0000-0000-0000DF03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9"/>
  <sheetViews>
    <sheetView tabSelected="1" view="pageBreakPreview" topLeftCell="A17" zoomScaleNormal="100" zoomScaleSheetLayoutView="100" workbookViewId="0">
      <selection activeCell="K1" sqref="K1"/>
    </sheetView>
  </sheetViews>
  <sheetFormatPr defaultColWidth="10.5546875" defaultRowHeight="20.100000000000001" customHeight="1"/>
  <cols>
    <col min="1" max="1" width="40.77734375" style="10" customWidth="1"/>
    <col min="2" max="2" width="10.77734375" style="10" customWidth="1"/>
    <col min="3" max="3" width="12.77734375" style="18" customWidth="1"/>
    <col min="4" max="4" width="0.77734375" style="18" customWidth="1"/>
    <col min="5" max="5" width="12.77734375" style="18" customWidth="1"/>
    <col min="6" max="6" width="0.77734375" style="18" customWidth="1"/>
    <col min="7" max="7" width="12.77734375" style="18" customWidth="1"/>
    <col min="8" max="8" width="0.77734375" style="18" customWidth="1"/>
    <col min="9" max="9" width="12.77734375" style="18" customWidth="1"/>
    <col min="10" max="10" width="10.5546875" style="32"/>
    <col min="11" max="11" width="12.77734375" style="32" bestFit="1" customWidth="1"/>
    <col min="12" max="16384" width="10.5546875" style="32"/>
  </cols>
  <sheetData>
    <row r="1" spans="1:9" s="72" customFormat="1" ht="24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</row>
    <row r="2" spans="1:9" s="72" customFormat="1" ht="24" customHeight="1">
      <c r="A2" s="163" t="s">
        <v>1</v>
      </c>
      <c r="B2" s="163"/>
      <c r="C2" s="163"/>
      <c r="D2" s="163"/>
      <c r="E2" s="163"/>
      <c r="F2" s="163"/>
      <c r="G2" s="163"/>
      <c r="H2" s="163"/>
      <c r="I2" s="163"/>
    </row>
    <row r="3" spans="1:9" s="73" customFormat="1" ht="24" customHeight="1">
      <c r="A3" s="163" t="s">
        <v>2</v>
      </c>
      <c r="B3" s="163"/>
      <c r="C3" s="163"/>
      <c r="D3" s="163"/>
      <c r="E3" s="163"/>
      <c r="F3" s="163"/>
      <c r="G3" s="163"/>
      <c r="H3" s="163"/>
      <c r="I3" s="163"/>
    </row>
    <row r="4" spans="1:9" ht="24" customHeight="1">
      <c r="A4" s="164" t="s">
        <v>3</v>
      </c>
      <c r="B4" s="164"/>
      <c r="C4" s="164"/>
      <c r="D4" s="164"/>
      <c r="E4" s="164"/>
      <c r="F4" s="164"/>
      <c r="G4" s="164"/>
      <c r="H4" s="164"/>
      <c r="I4" s="164"/>
    </row>
    <row r="5" spans="1:9" ht="8.1" customHeight="1">
      <c r="A5" s="74"/>
      <c r="B5" s="74"/>
      <c r="C5" s="16"/>
      <c r="D5" s="16"/>
      <c r="E5" s="16"/>
      <c r="F5" s="16"/>
      <c r="G5" s="16"/>
      <c r="H5" s="16"/>
      <c r="I5" s="16"/>
    </row>
    <row r="6" spans="1:9" ht="22.5" customHeight="1">
      <c r="A6" s="75"/>
      <c r="B6" s="76"/>
      <c r="C6" s="165" t="s">
        <v>4</v>
      </c>
      <c r="D6" s="165"/>
      <c r="E6" s="165"/>
      <c r="F6" s="77"/>
      <c r="G6" s="165" t="s">
        <v>5</v>
      </c>
      <c r="H6" s="165"/>
      <c r="I6" s="165"/>
    </row>
    <row r="7" spans="1:9" ht="22.5" customHeight="1">
      <c r="A7" s="75"/>
      <c r="B7" s="75"/>
      <c r="C7" s="165" t="s">
        <v>6</v>
      </c>
      <c r="D7" s="165"/>
      <c r="E7" s="165"/>
      <c r="F7" s="77"/>
      <c r="G7" s="165" t="s">
        <v>6</v>
      </c>
      <c r="H7" s="165"/>
      <c r="I7" s="165"/>
    </row>
    <row r="8" spans="1:9" ht="22.5" customHeight="1">
      <c r="A8" s="75"/>
      <c r="B8" s="76" t="s">
        <v>7</v>
      </c>
      <c r="C8" s="76" t="s">
        <v>8</v>
      </c>
      <c r="D8" s="76"/>
      <c r="E8" s="76" t="s">
        <v>8</v>
      </c>
      <c r="F8" s="78"/>
      <c r="G8" s="76" t="s">
        <v>8</v>
      </c>
      <c r="H8" s="76"/>
      <c r="I8" s="76" t="s">
        <v>8</v>
      </c>
    </row>
    <row r="9" spans="1:9" ht="22.5" customHeight="1">
      <c r="A9" s="75"/>
      <c r="B9" s="75"/>
      <c r="C9" s="76" t="s">
        <v>9</v>
      </c>
      <c r="D9" s="76"/>
      <c r="E9" s="76" t="s">
        <v>10</v>
      </c>
      <c r="F9" s="78"/>
      <c r="G9" s="76" t="s">
        <v>9</v>
      </c>
      <c r="H9" s="76"/>
      <c r="I9" s="76" t="s">
        <v>10</v>
      </c>
    </row>
    <row r="10" spans="1:9" ht="22.5" customHeight="1">
      <c r="A10" s="75"/>
      <c r="B10" s="75"/>
      <c r="C10" s="79" t="s">
        <v>11</v>
      </c>
      <c r="D10" s="76"/>
      <c r="E10" s="79" t="s">
        <v>12</v>
      </c>
      <c r="F10" s="76"/>
      <c r="G10" s="79" t="s">
        <v>11</v>
      </c>
      <c r="H10" s="76"/>
      <c r="I10" s="79" t="s">
        <v>12</v>
      </c>
    </row>
    <row r="11" spans="1:9" ht="22.5" customHeight="1">
      <c r="A11" s="75"/>
      <c r="B11" s="75"/>
      <c r="C11" s="79" t="s">
        <v>13</v>
      </c>
      <c r="D11" s="76"/>
      <c r="E11" s="79" t="s">
        <v>14</v>
      </c>
      <c r="F11" s="76"/>
      <c r="G11" s="79" t="s">
        <v>13</v>
      </c>
      <c r="H11" s="76"/>
      <c r="I11" s="79"/>
    </row>
    <row r="12" spans="1:9" ht="22.5" customHeight="1">
      <c r="A12" s="80" t="s">
        <v>15</v>
      </c>
      <c r="B12" s="81"/>
      <c r="C12" s="82"/>
      <c r="D12" s="82"/>
      <c r="E12" s="82"/>
      <c r="F12" s="82"/>
      <c r="G12" s="82"/>
      <c r="H12" s="82"/>
      <c r="I12" s="82"/>
    </row>
    <row r="13" spans="1:9" ht="22.5" customHeight="1">
      <c r="A13" s="78" t="s">
        <v>16</v>
      </c>
      <c r="B13" s="81"/>
      <c r="C13" s="82"/>
      <c r="D13" s="82"/>
      <c r="E13" s="82"/>
      <c r="F13" s="82"/>
      <c r="G13" s="82"/>
      <c r="H13" s="82"/>
      <c r="I13" s="82"/>
    </row>
    <row r="14" spans="1:9" ht="22.5" customHeight="1">
      <c r="A14" s="83" t="s">
        <v>17</v>
      </c>
      <c r="B14" s="81">
        <v>4</v>
      </c>
      <c r="C14" s="84">
        <v>986258010</v>
      </c>
      <c r="D14" s="84"/>
      <c r="E14" s="84">
        <v>1049985689</v>
      </c>
      <c r="F14" s="84"/>
      <c r="G14" s="84">
        <v>100483526</v>
      </c>
      <c r="H14" s="84"/>
      <c r="I14" s="84">
        <v>24712813</v>
      </c>
    </row>
    <row r="15" spans="1:9" ht="22.5" customHeight="1">
      <c r="A15" s="83" t="s">
        <v>18</v>
      </c>
      <c r="B15" s="81">
        <v>5</v>
      </c>
      <c r="C15" s="84">
        <v>250626586</v>
      </c>
      <c r="D15" s="84"/>
      <c r="E15" s="84">
        <v>275332996</v>
      </c>
      <c r="F15" s="84"/>
      <c r="G15" s="84">
        <v>119884641</v>
      </c>
      <c r="H15" s="84"/>
      <c r="I15" s="84">
        <v>84945575</v>
      </c>
    </row>
    <row r="16" spans="1:9" ht="22.5" customHeight="1">
      <c r="A16" s="83" t="s">
        <v>19</v>
      </c>
      <c r="B16" s="81">
        <v>3</v>
      </c>
      <c r="C16" s="85">
        <v>43959572</v>
      </c>
      <c r="D16" s="85"/>
      <c r="E16" s="85">
        <v>20672773</v>
      </c>
      <c r="F16" s="84"/>
      <c r="G16" s="84">
        <v>671000000</v>
      </c>
      <c r="H16" s="85"/>
      <c r="I16" s="84">
        <v>666000000</v>
      </c>
    </row>
    <row r="17" spans="1:9" ht="22.5" customHeight="1">
      <c r="A17" s="83" t="s">
        <v>20</v>
      </c>
      <c r="B17" s="81">
        <v>3</v>
      </c>
      <c r="C17" s="85">
        <v>83170603</v>
      </c>
      <c r="D17" s="85"/>
      <c r="E17" s="85">
        <v>41800464</v>
      </c>
      <c r="F17" s="84"/>
      <c r="G17" s="107">
        <v>0</v>
      </c>
      <c r="H17" s="85"/>
      <c r="I17" s="107">
        <v>0</v>
      </c>
    </row>
    <row r="18" spans="1:9" ht="22.5" customHeight="1">
      <c r="A18" s="86" t="s">
        <v>21</v>
      </c>
      <c r="B18" s="81"/>
      <c r="C18" s="84">
        <v>58481827</v>
      </c>
      <c r="D18" s="84"/>
      <c r="E18" s="84">
        <v>60662875</v>
      </c>
      <c r="F18" s="84"/>
      <c r="G18" s="107">
        <v>0</v>
      </c>
      <c r="H18" s="84"/>
      <c r="I18" s="107">
        <v>0</v>
      </c>
    </row>
    <row r="19" spans="1:9" ht="22.5" customHeight="1">
      <c r="A19" s="83" t="s">
        <v>22</v>
      </c>
      <c r="B19" s="81"/>
      <c r="C19" s="102">
        <v>35349931</v>
      </c>
      <c r="D19" s="84"/>
      <c r="E19" s="84">
        <v>30068898</v>
      </c>
      <c r="F19" s="84"/>
      <c r="G19" s="107">
        <v>0</v>
      </c>
      <c r="H19" s="84"/>
      <c r="I19" s="107">
        <v>0</v>
      </c>
    </row>
    <row r="20" spans="1:9" ht="22.5" customHeight="1">
      <c r="A20" s="87" t="s">
        <v>23</v>
      </c>
      <c r="B20" s="81"/>
      <c r="C20" s="104">
        <f>SUM(C14:C19)</f>
        <v>1457846529</v>
      </c>
      <c r="D20" s="84"/>
      <c r="E20" s="104">
        <f>SUM(E14:E19)</f>
        <v>1478523695</v>
      </c>
      <c r="F20" s="84"/>
      <c r="G20" s="104">
        <f>SUM(G14:G19)</f>
        <v>891368167</v>
      </c>
      <c r="H20" s="84"/>
      <c r="I20" s="104">
        <f>SUM(I14:I19)</f>
        <v>775658388</v>
      </c>
    </row>
    <row r="21" spans="1:9" ht="22.5" customHeight="1">
      <c r="A21" s="88"/>
      <c r="B21" s="81"/>
      <c r="C21" s="84"/>
      <c r="D21" s="84"/>
      <c r="E21" s="84"/>
      <c r="F21" s="84"/>
      <c r="G21" s="84"/>
      <c r="H21" s="84"/>
      <c r="I21" s="84"/>
    </row>
    <row r="22" spans="1:9" ht="22.5" customHeight="1">
      <c r="A22" s="78" t="s">
        <v>24</v>
      </c>
      <c r="B22" s="81"/>
      <c r="C22" s="84"/>
      <c r="D22" s="84"/>
      <c r="E22" s="84"/>
      <c r="F22" s="84"/>
      <c r="G22" s="84"/>
      <c r="H22" s="84"/>
      <c r="I22" s="84"/>
    </row>
    <row r="23" spans="1:9" ht="22.5" customHeight="1">
      <c r="A23" s="83" t="s">
        <v>25</v>
      </c>
      <c r="B23" s="81"/>
      <c r="C23" s="85">
        <v>101582779</v>
      </c>
      <c r="D23" s="82"/>
      <c r="E23" s="82">
        <v>102862308</v>
      </c>
      <c r="F23" s="84"/>
      <c r="G23" s="107">
        <v>0</v>
      </c>
      <c r="H23" s="82"/>
      <c r="I23" s="107">
        <v>0</v>
      </c>
    </row>
    <row r="24" spans="1:9" ht="22.5" customHeight="1">
      <c r="A24" s="83" t="s">
        <v>26</v>
      </c>
      <c r="B24" s="81">
        <v>6</v>
      </c>
      <c r="C24" s="107">
        <v>0</v>
      </c>
      <c r="D24" s="85"/>
      <c r="E24" s="107">
        <v>0</v>
      </c>
      <c r="F24" s="84"/>
      <c r="G24" s="84">
        <v>6122872643</v>
      </c>
      <c r="H24" s="85"/>
      <c r="I24" s="84">
        <v>6122872643</v>
      </c>
    </row>
    <row r="25" spans="1:9" ht="22.5" customHeight="1">
      <c r="A25" s="83" t="s">
        <v>27</v>
      </c>
      <c r="B25" s="81">
        <v>7</v>
      </c>
      <c r="C25" s="85">
        <v>201601055</v>
      </c>
      <c r="D25" s="85"/>
      <c r="E25" s="85">
        <v>216211587</v>
      </c>
      <c r="F25" s="84"/>
      <c r="G25" s="107">
        <v>0</v>
      </c>
      <c r="H25" s="85"/>
      <c r="I25" s="85">
        <v>195000000</v>
      </c>
    </row>
    <row r="26" spans="1:9" ht="22.5" customHeight="1">
      <c r="A26" s="83" t="s">
        <v>28</v>
      </c>
      <c r="B26" s="81">
        <v>3</v>
      </c>
      <c r="C26" s="84">
        <v>139997721</v>
      </c>
      <c r="D26" s="84"/>
      <c r="E26" s="84">
        <v>173534332</v>
      </c>
      <c r="F26" s="84"/>
      <c r="G26" s="107">
        <v>0</v>
      </c>
      <c r="H26" s="84"/>
      <c r="I26" s="107">
        <v>0</v>
      </c>
    </row>
    <row r="27" spans="1:9" ht="22.5" customHeight="1">
      <c r="A27" s="83" t="s">
        <v>29</v>
      </c>
      <c r="B27" s="81"/>
      <c r="C27" s="84">
        <v>30102991</v>
      </c>
      <c r="D27" s="84"/>
      <c r="E27" s="84">
        <v>30102991</v>
      </c>
      <c r="F27" s="84"/>
      <c r="G27" s="84">
        <v>30102991</v>
      </c>
      <c r="H27" s="84"/>
      <c r="I27" s="84">
        <v>30102991</v>
      </c>
    </row>
    <row r="28" spans="1:9" ht="22.5" customHeight="1">
      <c r="A28" s="83" t="s">
        <v>30</v>
      </c>
      <c r="B28" s="81">
        <v>8</v>
      </c>
      <c r="C28" s="103">
        <v>3120609446</v>
      </c>
      <c r="D28" s="84"/>
      <c r="E28" s="84">
        <v>3139359379</v>
      </c>
      <c r="F28" s="84"/>
      <c r="G28" s="103">
        <v>517416657</v>
      </c>
      <c r="H28" s="84"/>
      <c r="I28" s="84">
        <v>520031765</v>
      </c>
    </row>
    <row r="29" spans="1:9" ht="22.5" customHeight="1">
      <c r="A29" s="83" t="s">
        <v>31</v>
      </c>
      <c r="B29" s="81">
        <v>9</v>
      </c>
      <c r="C29" s="103">
        <v>7841112015</v>
      </c>
      <c r="D29" s="84"/>
      <c r="E29" s="84">
        <v>7867119958</v>
      </c>
      <c r="F29" s="84"/>
      <c r="G29" s="103">
        <v>23641693</v>
      </c>
      <c r="H29" s="84"/>
      <c r="I29" s="84">
        <v>20489389</v>
      </c>
    </row>
    <row r="30" spans="1:9" ht="22.5" customHeight="1">
      <c r="A30" s="83" t="s">
        <v>32</v>
      </c>
      <c r="B30" s="81"/>
      <c r="C30" s="84">
        <v>54889158</v>
      </c>
      <c r="D30" s="84"/>
      <c r="E30" s="84">
        <v>56084640</v>
      </c>
      <c r="F30" s="84"/>
      <c r="G30" s="84">
        <v>5765011</v>
      </c>
      <c r="H30" s="84"/>
      <c r="I30" s="84">
        <v>5862843</v>
      </c>
    </row>
    <row r="31" spans="1:9" ht="22.5" customHeight="1">
      <c r="A31" s="83" t="s">
        <v>33</v>
      </c>
      <c r="B31" s="81"/>
      <c r="C31" s="84">
        <v>35389468</v>
      </c>
      <c r="D31" s="84"/>
      <c r="E31" s="84">
        <v>43523303</v>
      </c>
      <c r="F31" s="84"/>
      <c r="G31" s="107">
        <v>0</v>
      </c>
      <c r="H31" s="84"/>
      <c r="I31" s="107">
        <v>0</v>
      </c>
    </row>
    <row r="32" spans="1:9" ht="22.5" customHeight="1">
      <c r="A32" s="83" t="s">
        <v>34</v>
      </c>
      <c r="B32" s="81">
        <v>10</v>
      </c>
      <c r="C32" s="99">
        <v>93682645</v>
      </c>
      <c r="D32" s="84"/>
      <c r="E32" s="89">
        <v>97741489</v>
      </c>
      <c r="F32" s="84"/>
      <c r="G32" s="99">
        <v>3342000</v>
      </c>
      <c r="H32" s="84"/>
      <c r="I32" s="89">
        <v>3342000</v>
      </c>
    </row>
    <row r="33" spans="1:9" ht="22.5" customHeight="1">
      <c r="A33" s="87" t="s">
        <v>35</v>
      </c>
      <c r="B33" s="81"/>
      <c r="C33" s="84">
        <f>SUM(C22:C32)</f>
        <v>11618967278</v>
      </c>
      <c r="D33" s="84"/>
      <c r="E33" s="84">
        <f>SUM(E22:E32)</f>
        <v>11726539987</v>
      </c>
      <c r="F33" s="84"/>
      <c r="G33" s="84">
        <f>SUM(G22:G32)</f>
        <v>6703140995</v>
      </c>
      <c r="H33" s="84"/>
      <c r="I33" s="84">
        <f>SUM(I22:I32)</f>
        <v>6897701631</v>
      </c>
    </row>
    <row r="34" spans="1:9" ht="22.5" customHeight="1" thickBot="1">
      <c r="A34" s="78" t="s">
        <v>36</v>
      </c>
      <c r="B34" s="81"/>
      <c r="C34" s="90">
        <f>C20+C33</f>
        <v>13076813807</v>
      </c>
      <c r="D34" s="84"/>
      <c r="E34" s="90">
        <f>E20+E33</f>
        <v>13205063682</v>
      </c>
      <c r="F34" s="84"/>
      <c r="G34" s="90">
        <f>G20+G33</f>
        <v>7594509162</v>
      </c>
      <c r="H34" s="84"/>
      <c r="I34" s="90">
        <f>I20+I33</f>
        <v>7673360019</v>
      </c>
    </row>
    <row r="35" spans="1:9" ht="22.5" customHeight="1" thickTop="1">
      <c r="A35" s="78"/>
      <c r="B35" s="81"/>
      <c r="C35" s="84"/>
      <c r="D35" s="84"/>
      <c r="E35" s="84"/>
      <c r="F35" s="84"/>
      <c r="G35" s="84"/>
      <c r="H35" s="84"/>
      <c r="I35" s="84"/>
    </row>
    <row r="36" spans="1:9" ht="22.5" customHeight="1">
      <c r="A36" s="78"/>
      <c r="B36" s="81"/>
      <c r="C36" s="84"/>
      <c r="D36" s="84"/>
      <c r="E36" s="84"/>
      <c r="F36" s="84"/>
      <c r="G36" s="84"/>
      <c r="H36" s="84"/>
      <c r="I36" s="84"/>
    </row>
    <row r="37" spans="1:9" ht="22.5" customHeight="1">
      <c r="A37" s="78"/>
      <c r="B37" s="81"/>
      <c r="C37" s="84"/>
      <c r="D37" s="84"/>
      <c r="E37" s="84"/>
      <c r="F37" s="84"/>
      <c r="G37" s="84"/>
      <c r="H37" s="84"/>
      <c r="I37" s="84"/>
    </row>
    <row r="38" spans="1:9" ht="22.5" customHeight="1">
      <c r="A38" s="78"/>
      <c r="B38" s="81"/>
      <c r="C38" s="84"/>
      <c r="D38" s="84"/>
      <c r="E38" s="84"/>
      <c r="F38" s="84"/>
      <c r="G38" s="84"/>
      <c r="H38" s="84"/>
      <c r="I38" s="84"/>
    </row>
    <row r="39" spans="1:9" ht="22.5" customHeight="1">
      <c r="A39" s="78"/>
      <c r="B39" s="81"/>
      <c r="C39" s="84"/>
      <c r="D39" s="84"/>
      <c r="E39" s="84"/>
      <c r="F39" s="84"/>
      <c r="G39" s="84"/>
      <c r="H39" s="84"/>
      <c r="I39" s="84"/>
    </row>
    <row r="40" spans="1:9" ht="22.5" customHeight="1">
      <c r="A40" s="166" t="s">
        <v>37</v>
      </c>
      <c r="B40" s="166"/>
      <c r="C40" s="166"/>
      <c r="D40" s="166"/>
      <c r="E40" s="166"/>
      <c r="F40" s="166"/>
      <c r="G40" s="166"/>
      <c r="H40" s="166"/>
      <c r="I40" s="166"/>
    </row>
    <row r="41" spans="1:9" s="72" customFormat="1" ht="24" customHeight="1">
      <c r="A41" s="163" t="s">
        <v>0</v>
      </c>
      <c r="B41" s="163"/>
      <c r="C41" s="163"/>
      <c r="D41" s="163"/>
      <c r="E41" s="163"/>
      <c r="F41" s="163"/>
      <c r="G41" s="163"/>
      <c r="H41" s="163"/>
      <c r="I41" s="163"/>
    </row>
    <row r="42" spans="1:9" s="72" customFormat="1" ht="24" customHeight="1">
      <c r="A42" s="163" t="s">
        <v>38</v>
      </c>
      <c r="B42" s="163"/>
      <c r="C42" s="163"/>
      <c r="D42" s="163"/>
      <c r="E42" s="163"/>
      <c r="F42" s="163"/>
      <c r="G42" s="163"/>
      <c r="H42" s="163"/>
      <c r="I42" s="163"/>
    </row>
    <row r="43" spans="1:9" s="73" customFormat="1" ht="24" customHeight="1">
      <c r="A43" s="163" t="s">
        <v>39</v>
      </c>
      <c r="B43" s="163"/>
      <c r="C43" s="163"/>
      <c r="D43" s="163"/>
      <c r="E43" s="163"/>
      <c r="F43" s="163"/>
      <c r="G43" s="163"/>
      <c r="H43" s="163"/>
      <c r="I43" s="163"/>
    </row>
    <row r="44" spans="1:9" ht="24" customHeight="1">
      <c r="A44" s="164" t="s">
        <v>3</v>
      </c>
      <c r="B44" s="164"/>
      <c r="C44" s="164"/>
      <c r="D44" s="164"/>
      <c r="E44" s="164"/>
      <c r="F44" s="164"/>
      <c r="G44" s="164"/>
      <c r="H44" s="164"/>
      <c r="I44" s="164"/>
    </row>
    <row r="45" spans="1:9" ht="8.1" customHeight="1">
      <c r="A45" s="37"/>
      <c r="B45" s="37"/>
      <c r="C45" s="37"/>
      <c r="D45" s="37"/>
      <c r="E45" s="37"/>
      <c r="F45" s="37"/>
      <c r="G45" s="37"/>
      <c r="H45" s="37"/>
      <c r="I45" s="37"/>
    </row>
    <row r="46" spans="1:9" ht="22.5" customHeight="1">
      <c r="A46" s="75"/>
      <c r="B46" s="76"/>
      <c r="C46" s="165" t="s">
        <v>4</v>
      </c>
      <c r="D46" s="165"/>
      <c r="E46" s="165"/>
      <c r="F46" s="77"/>
      <c r="G46" s="165" t="s">
        <v>5</v>
      </c>
      <c r="H46" s="165"/>
      <c r="I46" s="165"/>
    </row>
    <row r="47" spans="1:9" ht="22.5" customHeight="1">
      <c r="A47" s="75"/>
      <c r="B47" s="75"/>
      <c r="C47" s="165" t="s">
        <v>6</v>
      </c>
      <c r="D47" s="165"/>
      <c r="E47" s="165"/>
      <c r="F47" s="77"/>
      <c r="G47" s="165" t="s">
        <v>6</v>
      </c>
      <c r="H47" s="165"/>
      <c r="I47" s="165"/>
    </row>
    <row r="48" spans="1:9" ht="22.5" customHeight="1">
      <c r="A48" s="75"/>
      <c r="B48" s="76" t="s">
        <v>7</v>
      </c>
      <c r="C48" s="76" t="s">
        <v>8</v>
      </c>
      <c r="D48" s="76"/>
      <c r="E48" s="76" t="s">
        <v>8</v>
      </c>
      <c r="F48" s="78"/>
      <c r="G48" s="76" t="s">
        <v>8</v>
      </c>
      <c r="H48" s="76"/>
      <c r="I48" s="76" t="s">
        <v>8</v>
      </c>
    </row>
    <row r="49" spans="1:9" ht="22.5" customHeight="1">
      <c r="A49" s="75"/>
      <c r="B49" s="76"/>
      <c r="C49" s="76" t="s">
        <v>9</v>
      </c>
      <c r="D49" s="76"/>
      <c r="E49" s="76" t="s">
        <v>10</v>
      </c>
      <c r="F49" s="78"/>
      <c r="G49" s="76" t="s">
        <v>9</v>
      </c>
      <c r="H49" s="76"/>
      <c r="I49" s="76" t="s">
        <v>10</v>
      </c>
    </row>
    <row r="50" spans="1:9" ht="22.5" customHeight="1">
      <c r="A50" s="75"/>
      <c r="B50" s="76"/>
      <c r="C50" s="79" t="s">
        <v>11</v>
      </c>
      <c r="D50" s="76"/>
      <c r="E50" s="79" t="s">
        <v>12</v>
      </c>
      <c r="F50" s="76"/>
      <c r="G50" s="79" t="s">
        <v>11</v>
      </c>
      <c r="H50" s="76"/>
      <c r="I50" s="79" t="s">
        <v>12</v>
      </c>
    </row>
    <row r="51" spans="1:9" ht="22.5" customHeight="1">
      <c r="A51" s="75"/>
      <c r="B51" s="76"/>
      <c r="C51" s="79" t="s">
        <v>13</v>
      </c>
      <c r="D51" s="76"/>
      <c r="E51" s="79"/>
      <c r="F51" s="76"/>
      <c r="G51" s="79" t="s">
        <v>13</v>
      </c>
      <c r="H51" s="76"/>
      <c r="I51" s="79"/>
    </row>
    <row r="52" spans="1:9" ht="22.5" customHeight="1">
      <c r="A52" s="76" t="s">
        <v>40</v>
      </c>
      <c r="B52" s="105"/>
      <c r="C52" s="82"/>
      <c r="D52" s="82"/>
      <c r="E52" s="82"/>
      <c r="F52" s="82"/>
      <c r="G52" s="82"/>
      <c r="H52" s="82"/>
      <c r="I52" s="82"/>
    </row>
    <row r="53" spans="1:9" ht="22.5" customHeight="1">
      <c r="A53" s="78" t="s">
        <v>41</v>
      </c>
      <c r="B53" s="105"/>
      <c r="C53" s="82"/>
      <c r="D53" s="82"/>
      <c r="E53" s="82"/>
      <c r="F53" s="82"/>
      <c r="G53" s="82"/>
      <c r="H53" s="82"/>
      <c r="I53" s="82"/>
    </row>
    <row r="54" spans="1:9" ht="22.5" customHeight="1">
      <c r="A54" s="83" t="s">
        <v>42</v>
      </c>
      <c r="B54" s="81">
        <v>12.1</v>
      </c>
      <c r="C54" s="82">
        <v>196000000</v>
      </c>
      <c r="D54" s="85"/>
      <c r="E54" s="85">
        <v>196000000</v>
      </c>
      <c r="F54" s="85"/>
      <c r="G54" s="107">
        <v>0</v>
      </c>
      <c r="H54" s="85"/>
      <c r="I54" s="107">
        <v>0</v>
      </c>
    </row>
    <row r="55" spans="1:9" ht="22.5" customHeight="1">
      <c r="A55" s="83" t="s">
        <v>43</v>
      </c>
      <c r="B55" s="81">
        <v>11</v>
      </c>
      <c r="C55" s="85">
        <v>264349826</v>
      </c>
      <c r="D55" s="85"/>
      <c r="E55" s="85">
        <v>369024209</v>
      </c>
      <c r="F55" s="85"/>
      <c r="G55" s="85">
        <v>41909655</v>
      </c>
      <c r="H55" s="85"/>
      <c r="I55" s="85">
        <v>36437578</v>
      </c>
    </row>
    <row r="56" spans="1:9" ht="22.5" customHeight="1">
      <c r="A56" s="83" t="s">
        <v>44</v>
      </c>
      <c r="B56" s="81"/>
      <c r="C56" s="85">
        <v>262345579</v>
      </c>
      <c r="D56" s="85"/>
      <c r="E56" s="85">
        <v>331124121</v>
      </c>
      <c r="F56" s="85"/>
      <c r="G56" s="107">
        <v>0</v>
      </c>
      <c r="H56" s="85"/>
      <c r="I56" s="107">
        <v>0</v>
      </c>
    </row>
    <row r="57" spans="1:9" ht="22.5" customHeight="1">
      <c r="A57" s="83" t="s">
        <v>45</v>
      </c>
      <c r="B57" s="81">
        <v>3</v>
      </c>
      <c r="C57" s="85">
        <v>70125000</v>
      </c>
      <c r="D57" s="85"/>
      <c r="E57" s="85">
        <v>70125000</v>
      </c>
      <c r="F57" s="85"/>
      <c r="G57" s="85">
        <v>70125000</v>
      </c>
      <c r="H57" s="85"/>
      <c r="I57" s="85">
        <v>70125000</v>
      </c>
    </row>
    <row r="58" spans="1:9" ht="22.5" customHeight="1">
      <c r="A58" s="83" t="s">
        <v>46</v>
      </c>
      <c r="B58" s="81"/>
      <c r="C58" s="85"/>
      <c r="D58" s="85"/>
      <c r="E58" s="85"/>
      <c r="F58" s="85"/>
      <c r="G58" s="85"/>
      <c r="H58" s="85"/>
      <c r="I58" s="85"/>
    </row>
    <row r="59" spans="1:9" ht="22.5" customHeight="1">
      <c r="A59" s="91" t="s">
        <v>47</v>
      </c>
      <c r="B59" s="81">
        <v>12.2</v>
      </c>
      <c r="C59" s="85">
        <v>260639828</v>
      </c>
      <c r="D59" s="85"/>
      <c r="E59" s="85">
        <v>241582328</v>
      </c>
      <c r="F59" s="85"/>
      <c r="G59" s="107">
        <v>0</v>
      </c>
      <c r="H59" s="85"/>
      <c r="I59" s="107">
        <v>0</v>
      </c>
    </row>
    <row r="60" spans="1:9" ht="22.5" customHeight="1">
      <c r="A60" s="91" t="s">
        <v>48</v>
      </c>
      <c r="B60" s="81">
        <v>3</v>
      </c>
      <c r="C60" s="85">
        <v>1000000000</v>
      </c>
      <c r="D60" s="85"/>
      <c r="E60" s="85">
        <v>1000000000</v>
      </c>
      <c r="F60" s="85"/>
      <c r="G60" s="107">
        <v>0</v>
      </c>
      <c r="H60" s="85"/>
      <c r="I60" s="107">
        <v>0</v>
      </c>
    </row>
    <row r="61" spans="1:9" ht="22.5" customHeight="1">
      <c r="A61" s="91" t="s">
        <v>49</v>
      </c>
      <c r="B61" s="81">
        <v>13</v>
      </c>
      <c r="C61" s="85">
        <v>399664430</v>
      </c>
      <c r="D61" s="85"/>
      <c r="E61" s="85">
        <v>398825504</v>
      </c>
      <c r="F61" s="85"/>
      <c r="G61" s="85">
        <v>399664430</v>
      </c>
      <c r="H61" s="85"/>
      <c r="I61" s="85">
        <v>398825504</v>
      </c>
    </row>
    <row r="62" spans="1:9" ht="22.5" customHeight="1">
      <c r="A62" s="91" t="s">
        <v>50</v>
      </c>
      <c r="B62" s="81">
        <v>9</v>
      </c>
      <c r="C62" s="85">
        <v>7644909</v>
      </c>
      <c r="D62" s="85"/>
      <c r="E62" s="85">
        <v>7027757</v>
      </c>
      <c r="F62" s="85"/>
      <c r="G62" s="85">
        <v>6089481</v>
      </c>
      <c r="H62" s="85"/>
      <c r="I62" s="85">
        <v>5498216</v>
      </c>
    </row>
    <row r="63" spans="1:9" ht="22.5" customHeight="1">
      <c r="A63" s="83" t="s">
        <v>51</v>
      </c>
      <c r="B63" s="81">
        <v>3</v>
      </c>
      <c r="C63" s="107">
        <v>0</v>
      </c>
      <c r="D63" s="85"/>
      <c r="E63" s="107">
        <v>0</v>
      </c>
      <c r="F63" s="85"/>
      <c r="G63" s="85">
        <v>986000000</v>
      </c>
      <c r="H63" s="85"/>
      <c r="I63" s="85">
        <v>1106000000</v>
      </c>
    </row>
    <row r="64" spans="1:9" ht="22.5" customHeight="1">
      <c r="A64" s="83" t="s">
        <v>52</v>
      </c>
      <c r="B64" s="81"/>
      <c r="C64" s="85">
        <v>31257015</v>
      </c>
      <c r="D64" s="85"/>
      <c r="E64" s="85">
        <v>6195083</v>
      </c>
      <c r="F64" s="85"/>
      <c r="G64" s="107">
        <v>0</v>
      </c>
      <c r="H64" s="85"/>
      <c r="I64" s="107">
        <v>0</v>
      </c>
    </row>
    <row r="65" spans="1:9" ht="22.5" customHeight="1">
      <c r="A65" s="83" t="s">
        <v>53</v>
      </c>
      <c r="B65" s="81"/>
      <c r="C65" s="102">
        <v>1465028</v>
      </c>
      <c r="D65" s="85"/>
      <c r="E65" s="85">
        <f>1456011</f>
        <v>1456011</v>
      </c>
      <c r="F65" s="85"/>
      <c r="G65" s="102">
        <v>3310296</v>
      </c>
      <c r="H65" s="85"/>
      <c r="I65" s="85">
        <v>3309214</v>
      </c>
    </row>
    <row r="66" spans="1:9" ht="22.5" customHeight="1">
      <c r="A66" s="87" t="s">
        <v>54</v>
      </c>
      <c r="B66" s="81"/>
      <c r="C66" s="92">
        <f>SUM(C54:C65)</f>
        <v>2493491615</v>
      </c>
      <c r="D66" s="85"/>
      <c r="E66" s="92">
        <f>SUM(E54:E65)</f>
        <v>2621360013</v>
      </c>
      <c r="F66" s="85"/>
      <c r="G66" s="92">
        <f>SUM(G54:G65)</f>
        <v>1507098862</v>
      </c>
      <c r="H66" s="85"/>
      <c r="I66" s="92">
        <f>SUM(I54:I65)</f>
        <v>1620195512</v>
      </c>
    </row>
    <row r="67" spans="1:9" ht="22.5" customHeight="1">
      <c r="A67" s="88"/>
      <c r="B67" s="81"/>
      <c r="C67" s="85"/>
      <c r="D67" s="85"/>
      <c r="E67" s="85"/>
      <c r="F67" s="85"/>
      <c r="G67" s="85"/>
      <c r="H67" s="85"/>
      <c r="I67" s="85"/>
    </row>
    <row r="68" spans="1:9" ht="22.5" customHeight="1">
      <c r="A68" s="78" t="s">
        <v>55</v>
      </c>
      <c r="B68" s="81"/>
      <c r="C68" s="85"/>
      <c r="D68" s="85"/>
      <c r="E68" s="85"/>
      <c r="F68" s="85"/>
      <c r="G68" s="85"/>
      <c r="H68" s="85"/>
      <c r="I68" s="85"/>
    </row>
    <row r="69" spans="1:9" ht="22.5" customHeight="1">
      <c r="A69" s="83" t="s">
        <v>210</v>
      </c>
      <c r="B69" s="81">
        <v>12.2</v>
      </c>
      <c r="C69" s="85">
        <v>3380882396</v>
      </c>
      <c r="D69" s="85"/>
      <c r="E69" s="85">
        <v>3446821103</v>
      </c>
      <c r="F69" s="85"/>
      <c r="G69" s="107">
        <v>0</v>
      </c>
      <c r="H69" s="85"/>
      <c r="I69" s="107">
        <v>0</v>
      </c>
    </row>
    <row r="70" spans="1:9" ht="22.5" customHeight="1">
      <c r="A70" s="83" t="s">
        <v>56</v>
      </c>
      <c r="B70" s="81">
        <v>9</v>
      </c>
      <c r="C70" s="85">
        <v>395712490</v>
      </c>
      <c r="D70" s="85"/>
      <c r="E70" s="85">
        <v>388946416</v>
      </c>
      <c r="F70" s="85"/>
      <c r="G70" s="85">
        <v>14312373</v>
      </c>
      <c r="H70" s="85"/>
      <c r="I70" s="85">
        <v>12794166</v>
      </c>
    </row>
    <row r="71" spans="1:9" ht="22.5" customHeight="1">
      <c r="A71" s="83" t="s">
        <v>57</v>
      </c>
      <c r="B71" s="108"/>
      <c r="C71" s="85">
        <v>238334126</v>
      </c>
      <c r="D71" s="85"/>
      <c r="E71" s="85">
        <v>239278744</v>
      </c>
      <c r="F71" s="85"/>
      <c r="G71" s="85">
        <v>88396033</v>
      </c>
      <c r="H71" s="85"/>
      <c r="I71" s="85">
        <v>88804068</v>
      </c>
    </row>
    <row r="72" spans="1:9" ht="22.5" customHeight="1">
      <c r="A72" s="83" t="s">
        <v>58</v>
      </c>
      <c r="B72" s="81"/>
      <c r="C72" s="114">
        <v>62145186</v>
      </c>
      <c r="D72" s="85"/>
      <c r="E72" s="114">
        <v>58408167</v>
      </c>
      <c r="F72" s="85"/>
      <c r="G72" s="114">
        <v>9025168</v>
      </c>
      <c r="H72" s="85"/>
      <c r="I72" s="114">
        <v>8514081</v>
      </c>
    </row>
    <row r="73" spans="1:9" ht="22.5" customHeight="1">
      <c r="A73" s="87" t="s">
        <v>59</v>
      </c>
      <c r="B73" s="81"/>
      <c r="C73" s="85">
        <f>SUM(C68:C72)</f>
        <v>4077074198</v>
      </c>
      <c r="D73" s="85"/>
      <c r="E73" s="85">
        <f>SUM(E68:E72)</f>
        <v>4133454430</v>
      </c>
      <c r="F73" s="85"/>
      <c r="G73" s="85">
        <f>SUM(G68:G72)</f>
        <v>111733574</v>
      </c>
      <c r="H73" s="85"/>
      <c r="I73" s="85">
        <f>SUM(I68:I72)</f>
        <v>110112315</v>
      </c>
    </row>
    <row r="74" spans="1:9" ht="22.5" customHeight="1">
      <c r="A74" s="78" t="s">
        <v>60</v>
      </c>
      <c r="B74" s="75"/>
      <c r="C74" s="92">
        <f>C66+C73</f>
        <v>6570565813</v>
      </c>
      <c r="D74" s="85"/>
      <c r="E74" s="92">
        <f>E66+E73</f>
        <v>6754814443</v>
      </c>
      <c r="F74" s="85"/>
      <c r="G74" s="92">
        <f>G66+G73</f>
        <v>1618832436</v>
      </c>
      <c r="H74" s="85"/>
      <c r="I74" s="92">
        <f>I66+I73</f>
        <v>1730307827</v>
      </c>
    </row>
    <row r="75" spans="1:9" ht="22.5" customHeight="1">
      <c r="A75" s="93"/>
      <c r="B75" s="75"/>
      <c r="C75" s="85"/>
      <c r="D75" s="85"/>
      <c r="E75" s="85"/>
      <c r="F75" s="85"/>
      <c r="G75" s="85"/>
      <c r="H75" s="85"/>
      <c r="I75" s="85"/>
    </row>
    <row r="76" spans="1:9" ht="22.5" customHeight="1">
      <c r="A76" s="93"/>
      <c r="B76" s="75"/>
      <c r="C76" s="85"/>
      <c r="D76" s="85"/>
      <c r="E76" s="85"/>
      <c r="F76" s="85"/>
      <c r="G76" s="85"/>
      <c r="H76" s="85"/>
      <c r="I76" s="85"/>
    </row>
    <row r="77" spans="1:9" ht="22.5" customHeight="1">
      <c r="A77" s="93"/>
      <c r="B77" s="75"/>
      <c r="C77" s="85"/>
      <c r="D77" s="85"/>
      <c r="E77" s="85"/>
      <c r="F77" s="85"/>
      <c r="G77" s="85"/>
      <c r="H77" s="85"/>
      <c r="I77" s="85"/>
    </row>
    <row r="78" spans="1:9" ht="22.5" customHeight="1">
      <c r="A78" s="93"/>
      <c r="B78" s="75"/>
      <c r="C78" s="85"/>
      <c r="D78" s="85"/>
      <c r="E78" s="85"/>
      <c r="F78" s="85"/>
      <c r="G78" s="85"/>
      <c r="H78" s="85"/>
      <c r="I78" s="85"/>
    </row>
    <row r="79" spans="1:9" ht="22.5" customHeight="1">
      <c r="A79" s="93"/>
      <c r="B79" s="75"/>
      <c r="C79" s="85"/>
      <c r="D79" s="85"/>
      <c r="E79" s="85"/>
      <c r="F79" s="85"/>
      <c r="G79" s="85"/>
      <c r="H79" s="85"/>
      <c r="I79" s="85"/>
    </row>
    <row r="80" spans="1:9" s="72" customFormat="1" ht="24" customHeight="1">
      <c r="A80" s="163" t="s">
        <v>0</v>
      </c>
      <c r="B80" s="163"/>
      <c r="C80" s="163"/>
      <c r="D80" s="163"/>
      <c r="E80" s="163"/>
      <c r="F80" s="163"/>
      <c r="G80" s="163"/>
      <c r="H80" s="163"/>
      <c r="I80" s="163"/>
    </row>
    <row r="81" spans="1:9" s="72" customFormat="1" ht="24" customHeight="1">
      <c r="A81" s="163" t="s">
        <v>38</v>
      </c>
      <c r="B81" s="163"/>
      <c r="C81" s="163"/>
      <c r="D81" s="163"/>
      <c r="E81" s="163"/>
      <c r="F81" s="163"/>
      <c r="G81" s="163"/>
      <c r="H81" s="163"/>
      <c r="I81" s="163"/>
    </row>
    <row r="82" spans="1:9" s="73" customFormat="1" ht="24" customHeight="1">
      <c r="A82" s="163" t="s">
        <v>39</v>
      </c>
      <c r="B82" s="163"/>
      <c r="C82" s="163"/>
      <c r="D82" s="163"/>
      <c r="E82" s="163"/>
      <c r="F82" s="163"/>
      <c r="G82" s="163"/>
      <c r="H82" s="163"/>
      <c r="I82" s="163"/>
    </row>
    <row r="83" spans="1:9" ht="24" customHeight="1">
      <c r="A83" s="164" t="s">
        <v>3</v>
      </c>
      <c r="B83" s="164"/>
      <c r="C83" s="164"/>
      <c r="D83" s="164"/>
      <c r="E83" s="164"/>
      <c r="F83" s="164"/>
      <c r="G83" s="164"/>
      <c r="H83" s="164"/>
      <c r="I83" s="164"/>
    </row>
    <row r="84" spans="1:9" ht="8.1" customHeight="1">
      <c r="A84" s="37"/>
      <c r="B84" s="37"/>
      <c r="C84" s="37"/>
      <c r="D84" s="37"/>
      <c r="E84" s="37"/>
      <c r="F84" s="37"/>
      <c r="G84" s="37"/>
      <c r="H84" s="37"/>
      <c r="I84" s="37"/>
    </row>
    <row r="85" spans="1:9" ht="22.5" customHeight="1">
      <c r="A85" s="75"/>
      <c r="B85" s="76"/>
      <c r="C85" s="165" t="s">
        <v>4</v>
      </c>
      <c r="D85" s="165"/>
      <c r="E85" s="165"/>
      <c r="F85" s="77"/>
      <c r="G85" s="165" t="s">
        <v>5</v>
      </c>
      <c r="H85" s="165"/>
      <c r="I85" s="165"/>
    </row>
    <row r="86" spans="1:9" ht="22.5" customHeight="1">
      <c r="A86" s="75"/>
      <c r="B86" s="75"/>
      <c r="C86" s="165" t="s">
        <v>6</v>
      </c>
      <c r="D86" s="165"/>
      <c r="E86" s="165"/>
      <c r="F86" s="77"/>
      <c r="G86" s="165" t="s">
        <v>6</v>
      </c>
      <c r="H86" s="165"/>
      <c r="I86" s="165"/>
    </row>
    <row r="87" spans="1:9" ht="22.5" customHeight="1">
      <c r="A87" s="75"/>
      <c r="B87" s="76" t="s">
        <v>7</v>
      </c>
      <c r="C87" s="76" t="s">
        <v>8</v>
      </c>
      <c r="D87" s="76"/>
      <c r="E87" s="76" t="s">
        <v>8</v>
      </c>
      <c r="F87" s="78"/>
      <c r="G87" s="76" t="s">
        <v>8</v>
      </c>
      <c r="H87" s="76"/>
      <c r="I87" s="76" t="s">
        <v>8</v>
      </c>
    </row>
    <row r="88" spans="1:9" ht="22.5" customHeight="1">
      <c r="A88" s="75"/>
      <c r="B88" s="76"/>
      <c r="C88" s="76" t="s">
        <v>9</v>
      </c>
      <c r="D88" s="76"/>
      <c r="E88" s="76" t="s">
        <v>10</v>
      </c>
      <c r="F88" s="78"/>
      <c r="G88" s="76" t="s">
        <v>9</v>
      </c>
      <c r="H88" s="76"/>
      <c r="I88" s="76" t="s">
        <v>10</v>
      </c>
    </row>
    <row r="89" spans="1:9" ht="22.5" customHeight="1">
      <c r="A89" s="75"/>
      <c r="B89" s="76"/>
      <c r="C89" s="79" t="s">
        <v>11</v>
      </c>
      <c r="D89" s="76"/>
      <c r="E89" s="79" t="s">
        <v>12</v>
      </c>
      <c r="F89" s="76"/>
      <c r="G89" s="79" t="s">
        <v>11</v>
      </c>
      <c r="H89" s="76"/>
      <c r="I89" s="79" t="s">
        <v>12</v>
      </c>
    </row>
    <row r="90" spans="1:9" ht="22.5" customHeight="1">
      <c r="A90" s="75"/>
      <c r="B90" s="76"/>
      <c r="C90" s="79" t="s">
        <v>13</v>
      </c>
      <c r="D90" s="76"/>
      <c r="E90" s="79"/>
      <c r="F90" s="76"/>
      <c r="G90" s="79" t="s">
        <v>13</v>
      </c>
      <c r="H90" s="76"/>
      <c r="I90" s="79"/>
    </row>
    <row r="91" spans="1:9" ht="22.5" customHeight="1">
      <c r="A91" s="76" t="s">
        <v>61</v>
      </c>
      <c r="B91" s="76"/>
      <c r="C91" s="79"/>
      <c r="D91" s="76"/>
      <c r="E91" s="79"/>
      <c r="F91" s="76"/>
      <c r="G91" s="79"/>
      <c r="H91" s="76"/>
      <c r="I91" s="79"/>
    </row>
    <row r="92" spans="1:9" ht="22.5" customHeight="1">
      <c r="A92" s="78" t="s">
        <v>62</v>
      </c>
      <c r="B92" s="75"/>
      <c r="C92" s="94"/>
      <c r="D92" s="94"/>
      <c r="E92" s="94"/>
      <c r="F92" s="82"/>
      <c r="G92" s="94"/>
      <c r="H92" s="94"/>
      <c r="I92" s="94"/>
    </row>
    <row r="93" spans="1:9" ht="22.5" customHeight="1">
      <c r="A93" s="75" t="s">
        <v>63</v>
      </c>
      <c r="B93" s="81">
        <v>14</v>
      </c>
      <c r="C93" s="94"/>
      <c r="D93" s="94"/>
      <c r="E93" s="94"/>
      <c r="F93" s="82"/>
      <c r="G93" s="94"/>
      <c r="H93" s="94"/>
      <c r="I93" s="94"/>
    </row>
    <row r="94" spans="1:9" ht="22.5" customHeight="1">
      <c r="A94" s="83" t="s">
        <v>211</v>
      </c>
      <c r="B94" s="82"/>
      <c r="C94" s="94"/>
      <c r="D94" s="94"/>
      <c r="E94" s="94"/>
      <c r="F94" s="82"/>
      <c r="G94" s="94"/>
      <c r="H94" s="94"/>
      <c r="I94" s="94"/>
    </row>
    <row r="95" spans="1:9" ht="22.5" customHeight="1" thickBot="1">
      <c r="A95" s="95" t="s">
        <v>64</v>
      </c>
      <c r="B95" s="82"/>
      <c r="C95" s="106">
        <v>2900687300</v>
      </c>
      <c r="D95" s="94"/>
      <c r="E95" s="106">
        <v>2900687300</v>
      </c>
      <c r="F95" s="82"/>
      <c r="G95" s="106">
        <v>2900687300</v>
      </c>
      <c r="H95" s="94"/>
      <c r="I95" s="106">
        <v>2900687300</v>
      </c>
    </row>
    <row r="96" spans="1:9" ht="22.5" customHeight="1" thickTop="1">
      <c r="A96" s="83" t="s">
        <v>212</v>
      </c>
      <c r="B96" s="81"/>
      <c r="C96" s="94"/>
      <c r="D96" s="94"/>
      <c r="E96" s="94"/>
      <c r="F96" s="82"/>
      <c r="G96" s="94"/>
      <c r="H96" s="94"/>
      <c r="I96" s="94"/>
    </row>
    <row r="97" spans="1:9" ht="22.5" customHeight="1">
      <c r="A97" s="95" t="s">
        <v>64</v>
      </c>
      <c r="B97" s="81"/>
      <c r="C97" s="94">
        <v>2900687300</v>
      </c>
      <c r="D97" s="94"/>
      <c r="E97" s="94">
        <v>2900687300</v>
      </c>
      <c r="F97" s="82"/>
      <c r="G97" s="94">
        <v>2900687300</v>
      </c>
      <c r="H97" s="94"/>
      <c r="I97" s="94">
        <v>2900687300</v>
      </c>
    </row>
    <row r="98" spans="1:9" ht="22.5" customHeight="1">
      <c r="A98" s="95"/>
      <c r="B98" s="81"/>
      <c r="C98" s="94"/>
      <c r="D98" s="94"/>
      <c r="E98" s="94"/>
      <c r="F98" s="82"/>
      <c r="G98" s="94"/>
      <c r="H98" s="94"/>
      <c r="I98" s="94"/>
    </row>
    <row r="99" spans="1:9" ht="22.5" customHeight="1">
      <c r="A99" s="75" t="s">
        <v>65</v>
      </c>
      <c r="B99" s="81"/>
      <c r="C99" s="82">
        <v>602419718</v>
      </c>
      <c r="D99" s="94"/>
      <c r="E99" s="94">
        <v>602419718</v>
      </c>
      <c r="F99" s="82"/>
      <c r="G99" s="94">
        <v>602419718</v>
      </c>
      <c r="H99" s="94"/>
      <c r="I99" s="94">
        <v>602419718</v>
      </c>
    </row>
    <row r="100" spans="1:9" ht="22.5" customHeight="1">
      <c r="A100" s="97" t="s">
        <v>66</v>
      </c>
      <c r="B100" s="81"/>
      <c r="C100" s="94"/>
      <c r="D100" s="94"/>
      <c r="E100" s="94"/>
      <c r="F100" s="82"/>
      <c r="G100" s="94"/>
      <c r="H100" s="94"/>
      <c r="I100" s="94"/>
    </row>
    <row r="101" spans="1:9" ht="22.5" customHeight="1">
      <c r="A101" s="98" t="s">
        <v>67</v>
      </c>
      <c r="B101" s="81"/>
      <c r="C101" s="94">
        <v>268637791</v>
      </c>
      <c r="D101" s="94"/>
      <c r="E101" s="94">
        <v>263184205</v>
      </c>
      <c r="F101" s="82"/>
      <c r="G101" s="94">
        <v>263184205</v>
      </c>
      <c r="H101" s="94"/>
      <c r="I101" s="94">
        <v>263184205</v>
      </c>
    </row>
    <row r="102" spans="1:9" ht="22.5" customHeight="1">
      <c r="A102" s="98" t="s">
        <v>213</v>
      </c>
      <c r="B102" s="81">
        <v>15</v>
      </c>
      <c r="C102" s="94">
        <v>70368016</v>
      </c>
      <c r="D102" s="94"/>
      <c r="E102" s="94">
        <v>18985309</v>
      </c>
      <c r="F102" s="82"/>
      <c r="G102" s="94">
        <v>70368016</v>
      </c>
      <c r="H102" s="94"/>
      <c r="I102" s="94">
        <v>18985309</v>
      </c>
    </row>
    <row r="103" spans="1:9" ht="22.5" customHeight="1">
      <c r="A103" s="98" t="s">
        <v>68</v>
      </c>
      <c r="B103" s="81"/>
      <c r="C103" s="94">
        <v>2385933525</v>
      </c>
      <c r="D103" s="94"/>
      <c r="E103" s="94">
        <v>2330258271</v>
      </c>
      <c r="F103" s="82"/>
      <c r="G103" s="94">
        <v>1855801371</v>
      </c>
      <c r="H103" s="94"/>
      <c r="I103" s="94">
        <v>1821544700</v>
      </c>
    </row>
    <row r="104" spans="1:9" ht="22.5" customHeight="1">
      <c r="A104" s="97" t="s">
        <v>69</v>
      </c>
      <c r="B104" s="81">
        <v>15</v>
      </c>
      <c r="C104" s="94">
        <v>-70368016</v>
      </c>
      <c r="D104" s="94"/>
      <c r="E104" s="94">
        <v>-18985309</v>
      </c>
      <c r="F104" s="82"/>
      <c r="G104" s="94">
        <v>-70368016</v>
      </c>
      <c r="H104" s="94"/>
      <c r="I104" s="94">
        <v>-18985309</v>
      </c>
    </row>
    <row r="105" spans="1:9" ht="22.5" customHeight="1">
      <c r="A105" s="97" t="s">
        <v>70</v>
      </c>
      <c r="B105" s="81"/>
      <c r="C105" s="82"/>
      <c r="D105" s="82"/>
      <c r="E105" s="82"/>
      <c r="F105" s="82"/>
      <c r="G105" s="82"/>
      <c r="H105" s="82"/>
      <c r="I105" s="82"/>
    </row>
    <row r="106" spans="1:9" ht="22.5" customHeight="1">
      <c r="A106" s="98" t="s">
        <v>71</v>
      </c>
      <c r="B106" s="81"/>
      <c r="C106" s="94">
        <v>353584132</v>
      </c>
      <c r="D106" s="82"/>
      <c r="E106" s="94">
        <v>355216269</v>
      </c>
      <c r="F106" s="82"/>
      <c r="G106" s="94">
        <v>353584132</v>
      </c>
      <c r="H106" s="82"/>
      <c r="I106" s="94">
        <v>355216269</v>
      </c>
    </row>
    <row r="107" spans="1:9" ht="22.5" customHeight="1">
      <c r="A107" s="98" t="s">
        <v>72</v>
      </c>
      <c r="B107" s="81"/>
      <c r="C107" s="99">
        <v>-2720235</v>
      </c>
      <c r="D107" s="82"/>
      <c r="E107" s="109">
        <v>0</v>
      </c>
      <c r="F107" s="82"/>
      <c r="G107" s="109">
        <v>0</v>
      </c>
      <c r="H107" s="82"/>
      <c r="I107" s="109">
        <v>0</v>
      </c>
    </row>
    <row r="108" spans="1:9" ht="22.5" customHeight="1">
      <c r="A108" s="75" t="s">
        <v>73</v>
      </c>
      <c r="B108" s="81"/>
      <c r="C108" s="94">
        <f>SUM(C97:C107)</f>
        <v>6508542231</v>
      </c>
      <c r="D108" s="82"/>
      <c r="E108" s="94">
        <f>SUM(E97:E107)</f>
        <v>6451765763</v>
      </c>
      <c r="F108" s="82"/>
      <c r="G108" s="94">
        <f>SUM(G97:G107)</f>
        <v>5975676726</v>
      </c>
      <c r="H108" s="82"/>
      <c r="I108" s="94">
        <f>SUM(I97:I107)</f>
        <v>5943052192</v>
      </c>
    </row>
    <row r="109" spans="1:9" ht="22.5" customHeight="1">
      <c r="A109" s="75" t="s">
        <v>74</v>
      </c>
      <c r="B109" s="81"/>
      <c r="C109" s="99">
        <v>-2294237</v>
      </c>
      <c r="D109" s="82"/>
      <c r="E109" s="99">
        <v>-1516524</v>
      </c>
      <c r="F109" s="82"/>
      <c r="G109" s="107">
        <v>0</v>
      </c>
      <c r="H109" s="82"/>
      <c r="I109" s="107">
        <v>0</v>
      </c>
    </row>
    <row r="110" spans="1:9" ht="22.5" customHeight="1">
      <c r="A110" s="78" t="s">
        <v>75</v>
      </c>
      <c r="B110" s="100"/>
      <c r="C110" s="99">
        <f>SUM(C108:C109)</f>
        <v>6506247994</v>
      </c>
      <c r="D110" s="94"/>
      <c r="E110" s="99">
        <f>SUM(E108:E109)</f>
        <v>6450249239</v>
      </c>
      <c r="F110" s="94"/>
      <c r="G110" s="101">
        <f>SUM(G108:G109)</f>
        <v>5975676726</v>
      </c>
      <c r="H110" s="94"/>
      <c r="I110" s="101">
        <f>SUM(I108:I109)</f>
        <v>5943052192</v>
      </c>
    </row>
    <row r="111" spans="1:9" ht="22.5" customHeight="1" thickBot="1">
      <c r="A111" s="78" t="s">
        <v>76</v>
      </c>
      <c r="B111" s="75"/>
      <c r="C111" s="96">
        <f>C74+C110</f>
        <v>13076813807</v>
      </c>
      <c r="D111" s="94"/>
      <c r="E111" s="96">
        <f>E74+E110</f>
        <v>13205063682</v>
      </c>
      <c r="F111" s="82"/>
      <c r="G111" s="96">
        <f>G74+G110</f>
        <v>7594509162</v>
      </c>
      <c r="H111" s="94"/>
      <c r="I111" s="96">
        <f>I74+I110</f>
        <v>7673360019</v>
      </c>
    </row>
    <row r="112" spans="1:9" ht="22.5" customHeight="1" thickTop="1">
      <c r="B112" s="75"/>
      <c r="C112" s="82"/>
      <c r="D112" s="82"/>
      <c r="E112" s="82"/>
      <c r="F112" s="82"/>
      <c r="G112" s="82"/>
      <c r="H112" s="82"/>
      <c r="I112" s="82"/>
    </row>
    <row r="113" spans="1:9" ht="22.5" customHeight="1">
      <c r="B113" s="75"/>
      <c r="C113" s="82"/>
      <c r="D113" s="82"/>
      <c r="E113" s="82"/>
      <c r="F113" s="82"/>
      <c r="G113" s="82"/>
      <c r="H113" s="82"/>
      <c r="I113" s="82"/>
    </row>
    <row r="114" spans="1:9" ht="22.5" customHeight="1">
      <c r="B114" s="75"/>
      <c r="C114" s="82"/>
      <c r="D114" s="82"/>
      <c r="E114" s="82"/>
      <c r="F114" s="82"/>
      <c r="G114" s="82"/>
      <c r="H114" s="82"/>
      <c r="I114" s="82"/>
    </row>
    <row r="115" spans="1:9" ht="22.5" customHeight="1">
      <c r="B115" s="75"/>
      <c r="C115" s="82"/>
      <c r="D115" s="82"/>
      <c r="E115" s="82"/>
      <c r="F115" s="82"/>
      <c r="G115" s="82"/>
      <c r="H115" s="82"/>
      <c r="I115" s="82"/>
    </row>
    <row r="116" spans="1:9" ht="22.5" customHeight="1">
      <c r="B116" s="75"/>
      <c r="C116" s="82"/>
      <c r="D116" s="82"/>
      <c r="E116" s="82"/>
      <c r="F116" s="82"/>
      <c r="G116" s="82"/>
      <c r="H116" s="82"/>
      <c r="I116" s="82"/>
    </row>
    <row r="117" spans="1:9" ht="22.5" customHeight="1">
      <c r="B117" s="75"/>
      <c r="C117" s="82"/>
      <c r="D117" s="82"/>
      <c r="E117" s="82"/>
      <c r="F117" s="82"/>
      <c r="G117" s="82"/>
      <c r="H117" s="82"/>
      <c r="I117" s="82"/>
    </row>
    <row r="118" spans="1:9" ht="22.5" customHeight="1">
      <c r="B118" s="75"/>
      <c r="C118" s="82"/>
      <c r="D118" s="82"/>
      <c r="E118" s="82"/>
      <c r="F118" s="82"/>
      <c r="G118" s="82"/>
      <c r="H118" s="82"/>
      <c r="I118" s="82"/>
    </row>
    <row r="119" spans="1:9" ht="22.5" customHeight="1">
      <c r="A119" s="22" t="s">
        <v>218</v>
      </c>
      <c r="B119" s="75"/>
      <c r="C119" s="82"/>
      <c r="D119" s="82"/>
      <c r="E119" s="82"/>
      <c r="F119" s="82"/>
      <c r="G119" s="82"/>
      <c r="H119" s="82"/>
      <c r="I119" s="82"/>
    </row>
  </sheetData>
  <mergeCells count="25">
    <mergeCell ref="C86:E86"/>
    <mergeCell ref="G86:I86"/>
    <mergeCell ref="A80:I80"/>
    <mergeCell ref="A81:I81"/>
    <mergeCell ref="A82:I82"/>
    <mergeCell ref="A83:I83"/>
    <mergeCell ref="C85:E85"/>
    <mergeCell ref="G85:I85"/>
    <mergeCell ref="C46:E46"/>
    <mergeCell ref="G46:I46"/>
    <mergeCell ref="C47:E47"/>
    <mergeCell ref="G47:I47"/>
    <mergeCell ref="A44:I44"/>
    <mergeCell ref="A43:I43"/>
    <mergeCell ref="A1:I1"/>
    <mergeCell ref="A2:I2"/>
    <mergeCell ref="A3:I3"/>
    <mergeCell ref="A4:I4"/>
    <mergeCell ref="C6:E6"/>
    <mergeCell ref="G6:I6"/>
    <mergeCell ref="C7:E7"/>
    <mergeCell ref="G7:I7"/>
    <mergeCell ref="A40:I40"/>
    <mergeCell ref="A41:I41"/>
    <mergeCell ref="A42:I42"/>
  </mergeCells>
  <pageMargins left="1" right="0.3" top="1" bottom="0.5" header="0.5" footer="0.5"/>
  <pageSetup paperSize="9" scale="83" orientation="portrait" r:id="rId1"/>
  <rowBreaks count="2" manualBreakCount="2">
    <brk id="40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88"/>
  <sheetViews>
    <sheetView view="pageBreakPreview" topLeftCell="A73" zoomScaleNormal="100" zoomScaleSheetLayoutView="100" workbookViewId="0">
      <selection activeCell="A81" sqref="A81"/>
    </sheetView>
  </sheetViews>
  <sheetFormatPr defaultColWidth="10.77734375" defaultRowHeight="22.35" customHeight="1"/>
  <cols>
    <col min="1" max="1" width="40.77734375" style="10" customWidth="1"/>
    <col min="2" max="2" width="10.77734375" style="10" customWidth="1"/>
    <col min="3" max="3" width="13.77734375" style="18" bestFit="1" customWidth="1"/>
    <col min="4" max="4" width="0.77734375" style="18" customWidth="1"/>
    <col min="5" max="5" width="12.77734375" style="18" customWidth="1"/>
    <col min="6" max="6" width="0.77734375" style="18" customWidth="1"/>
    <col min="7" max="7" width="12.77734375" style="18" customWidth="1"/>
    <col min="8" max="8" width="0.77734375" style="18" customWidth="1"/>
    <col min="9" max="9" width="12.77734375" style="18" customWidth="1"/>
    <col min="10" max="10" width="10.77734375" style="2"/>
    <col min="11" max="11" width="17.5546875" style="3" bestFit="1" customWidth="1"/>
    <col min="12" max="12" width="17.77734375" style="3" bestFit="1" customWidth="1"/>
    <col min="13" max="13" width="17.5546875" style="3" bestFit="1" customWidth="1"/>
    <col min="14" max="14" width="15.21875" style="3" bestFit="1" customWidth="1"/>
    <col min="15" max="15" width="17.5546875" style="3" bestFit="1" customWidth="1"/>
    <col min="16" max="16" width="10.77734375" style="3" bestFit="1" customWidth="1"/>
    <col min="17" max="17" width="17.5546875" style="3" bestFit="1" customWidth="1"/>
    <col min="18" max="18" width="10.77734375" style="3" bestFit="1" customWidth="1"/>
    <col min="19" max="16384" width="10.77734375" style="2"/>
  </cols>
  <sheetData>
    <row r="1" spans="1:18" s="4" customFormat="1" ht="24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K1" s="3"/>
      <c r="L1" s="3"/>
      <c r="M1" s="3"/>
      <c r="N1" s="3"/>
      <c r="O1" s="3"/>
      <c r="P1" s="3"/>
      <c r="Q1" s="3"/>
      <c r="R1" s="3"/>
    </row>
    <row r="2" spans="1:18" s="4" customFormat="1" ht="24" customHeight="1">
      <c r="A2" s="163" t="s">
        <v>77</v>
      </c>
      <c r="B2" s="163"/>
      <c r="C2" s="163"/>
      <c r="D2" s="163"/>
      <c r="E2" s="163"/>
      <c r="F2" s="163"/>
      <c r="G2" s="163"/>
      <c r="H2" s="163"/>
      <c r="I2" s="163"/>
      <c r="K2" s="5"/>
      <c r="L2" s="5"/>
      <c r="M2" s="5"/>
      <c r="N2" s="5"/>
      <c r="O2" s="5"/>
      <c r="P2" s="5"/>
      <c r="Q2" s="5"/>
      <c r="R2" s="5"/>
    </row>
    <row r="3" spans="1:18" s="4" customFormat="1" ht="24" customHeight="1">
      <c r="A3" s="163" t="s">
        <v>167</v>
      </c>
      <c r="B3" s="163"/>
      <c r="C3" s="163"/>
      <c r="D3" s="163"/>
      <c r="E3" s="163"/>
      <c r="F3" s="163"/>
      <c r="G3" s="163"/>
      <c r="H3" s="163"/>
      <c r="I3" s="163"/>
      <c r="K3" s="5"/>
      <c r="L3" s="5"/>
      <c r="M3" s="5"/>
      <c r="N3" s="5"/>
      <c r="O3" s="5"/>
      <c r="P3" s="5"/>
      <c r="Q3" s="5"/>
      <c r="R3" s="5"/>
    </row>
    <row r="4" spans="1:18" s="4" customFormat="1" ht="24" customHeight="1">
      <c r="A4" s="168" t="s">
        <v>78</v>
      </c>
      <c r="B4" s="163"/>
      <c r="C4" s="163"/>
      <c r="D4" s="163"/>
      <c r="E4" s="163"/>
      <c r="F4" s="163"/>
      <c r="G4" s="163"/>
      <c r="H4" s="163"/>
      <c r="I4" s="163"/>
      <c r="K4" s="5"/>
      <c r="L4" s="5"/>
      <c r="M4" s="5"/>
      <c r="N4" s="5"/>
      <c r="O4" s="5"/>
      <c r="P4" s="5"/>
      <c r="Q4" s="5"/>
      <c r="R4" s="5"/>
    </row>
    <row r="5" spans="1:18" s="4" customFormat="1" ht="24" customHeight="1">
      <c r="A5" s="164" t="s">
        <v>79</v>
      </c>
      <c r="B5" s="164"/>
      <c r="C5" s="164"/>
      <c r="D5" s="164"/>
      <c r="E5" s="164"/>
      <c r="F5" s="164"/>
      <c r="G5" s="164"/>
      <c r="H5" s="164"/>
      <c r="I5" s="164"/>
      <c r="K5" s="5"/>
      <c r="L5" s="5"/>
      <c r="M5" s="5"/>
      <c r="N5" s="5"/>
      <c r="O5" s="5"/>
      <c r="P5" s="5"/>
      <c r="Q5" s="5"/>
      <c r="R5" s="5"/>
    </row>
    <row r="6" spans="1:18" s="4" customFormat="1" ht="8.1" customHeight="1">
      <c r="A6" s="9"/>
      <c r="B6" s="35"/>
      <c r="C6" s="36"/>
      <c r="D6" s="35"/>
      <c r="E6" s="36"/>
      <c r="F6" s="15"/>
      <c r="G6" s="36"/>
      <c r="H6" s="35"/>
      <c r="I6" s="15"/>
      <c r="K6" s="5"/>
      <c r="L6" s="5"/>
      <c r="M6" s="5"/>
      <c r="N6" s="5"/>
      <c r="O6" s="5"/>
      <c r="P6" s="5"/>
      <c r="Q6" s="5"/>
      <c r="R6" s="5"/>
    </row>
    <row r="7" spans="1:18" ht="22.5" customHeight="1">
      <c r="B7" s="35"/>
      <c r="C7" s="167" t="s">
        <v>4</v>
      </c>
      <c r="D7" s="167"/>
      <c r="E7" s="167"/>
      <c r="F7" s="37"/>
      <c r="G7" s="167" t="s">
        <v>5</v>
      </c>
      <c r="H7" s="167"/>
      <c r="I7" s="167"/>
      <c r="K7" s="5"/>
      <c r="L7" s="5"/>
      <c r="M7" s="5"/>
      <c r="N7" s="5"/>
      <c r="O7" s="5"/>
      <c r="P7" s="5"/>
      <c r="Q7" s="5"/>
      <c r="R7" s="5"/>
    </row>
    <row r="8" spans="1:18" ht="22.5" customHeight="1">
      <c r="B8" s="35"/>
      <c r="C8" s="167" t="s">
        <v>6</v>
      </c>
      <c r="D8" s="167"/>
      <c r="E8" s="167"/>
      <c r="F8" s="37"/>
      <c r="G8" s="167" t="s">
        <v>6</v>
      </c>
      <c r="H8" s="167"/>
      <c r="I8" s="167"/>
      <c r="K8" s="5"/>
      <c r="L8" s="5"/>
      <c r="M8" s="5"/>
      <c r="N8" s="5"/>
      <c r="O8" s="5"/>
      <c r="P8" s="5"/>
      <c r="Q8" s="5"/>
      <c r="R8" s="5"/>
    </row>
    <row r="9" spans="1:18" ht="22.5" customHeight="1">
      <c r="B9" s="38" t="s">
        <v>80</v>
      </c>
      <c r="C9" s="19" t="s">
        <v>11</v>
      </c>
      <c r="D9" s="19"/>
      <c r="E9" s="19" t="s">
        <v>12</v>
      </c>
      <c r="F9" s="20"/>
      <c r="G9" s="19" t="s">
        <v>11</v>
      </c>
      <c r="H9" s="19"/>
      <c r="I9" s="19" t="s">
        <v>12</v>
      </c>
      <c r="K9" s="5"/>
      <c r="L9" s="5"/>
      <c r="M9" s="5"/>
      <c r="N9" s="5"/>
      <c r="O9" s="5"/>
      <c r="P9" s="5"/>
      <c r="Q9" s="5"/>
      <c r="R9" s="5"/>
    </row>
    <row r="10" spans="1:18" ht="22.5" customHeight="1">
      <c r="A10" s="12" t="s">
        <v>81</v>
      </c>
    </row>
    <row r="11" spans="1:18" ht="22.5" customHeight="1">
      <c r="A11" s="21" t="s">
        <v>82</v>
      </c>
      <c r="C11" s="56">
        <v>1043914541</v>
      </c>
      <c r="D11" s="57"/>
      <c r="E11" s="56">
        <v>913798159</v>
      </c>
      <c r="F11" s="57"/>
      <c r="G11" s="56">
        <v>0</v>
      </c>
      <c r="H11" s="59"/>
      <c r="I11" s="56">
        <v>0</v>
      </c>
    </row>
    <row r="12" spans="1:18" ht="22.5" customHeight="1">
      <c r="A12" s="21" t="s">
        <v>83</v>
      </c>
      <c r="C12" s="56">
        <v>0</v>
      </c>
      <c r="D12" s="57"/>
      <c r="E12" s="56">
        <v>0</v>
      </c>
      <c r="F12" s="57"/>
      <c r="G12" s="58">
        <v>102949999</v>
      </c>
      <c r="H12" s="59"/>
      <c r="I12" s="56">
        <v>0</v>
      </c>
    </row>
    <row r="13" spans="1:18" ht="22.5" customHeight="1">
      <c r="A13" s="21" t="s">
        <v>84</v>
      </c>
      <c r="B13" s="39"/>
      <c r="C13" s="58">
        <f>5437635-3</f>
        <v>5437632</v>
      </c>
      <c r="D13" s="58"/>
      <c r="E13" s="58">
        <f>4311146-1</f>
        <v>4311145</v>
      </c>
      <c r="F13" s="58"/>
      <c r="G13" s="58">
        <f>24150235+1</f>
        <v>24150236</v>
      </c>
      <c r="H13" s="58"/>
      <c r="I13" s="58">
        <v>22542345</v>
      </c>
    </row>
    <row r="14" spans="1:18" ht="22.5" customHeight="1">
      <c r="A14" s="49" t="s">
        <v>85</v>
      </c>
      <c r="C14" s="60">
        <f>SUM(C11:C13)</f>
        <v>1049352173</v>
      </c>
      <c r="D14" s="58"/>
      <c r="E14" s="60">
        <f>SUM(E11:E13)</f>
        <v>918109304</v>
      </c>
      <c r="F14" s="58"/>
      <c r="G14" s="60">
        <f>SUM(G11:G13)</f>
        <v>127100235</v>
      </c>
      <c r="H14" s="58"/>
      <c r="I14" s="60">
        <f>SUM(I11:I13)</f>
        <v>22542345</v>
      </c>
    </row>
    <row r="15" spans="1:18" ht="22.5" customHeight="1">
      <c r="A15" s="33" t="s">
        <v>86</v>
      </c>
      <c r="C15" s="27"/>
      <c r="D15" s="27"/>
      <c r="E15" s="27"/>
      <c r="F15" s="27"/>
      <c r="G15" s="27"/>
      <c r="H15" s="27"/>
      <c r="I15" s="27"/>
    </row>
    <row r="16" spans="1:18" ht="22.5" customHeight="1">
      <c r="A16" s="21" t="s">
        <v>87</v>
      </c>
      <c r="C16" s="58">
        <v>-555479457</v>
      </c>
      <c r="D16" s="58"/>
      <c r="E16" s="58">
        <v>-524573291</v>
      </c>
      <c r="F16" s="58"/>
      <c r="G16" s="56">
        <v>0</v>
      </c>
      <c r="H16" s="58"/>
      <c r="I16" s="56">
        <v>0</v>
      </c>
    </row>
    <row r="17" spans="1:18" ht="22.5" customHeight="1">
      <c r="A17" s="21" t="s">
        <v>88</v>
      </c>
      <c r="B17" s="40"/>
      <c r="C17" s="58">
        <v>-88965746</v>
      </c>
      <c r="D17" s="58"/>
      <c r="E17" s="58">
        <v>-81784336.390000001</v>
      </c>
      <c r="F17" s="58"/>
      <c r="G17" s="56">
        <v>0</v>
      </c>
      <c r="H17" s="58"/>
      <c r="I17" s="56">
        <v>0</v>
      </c>
    </row>
    <row r="18" spans="1:18" ht="22.5" customHeight="1">
      <c r="A18" s="21" t="s">
        <v>89</v>
      </c>
      <c r="B18" s="39"/>
      <c r="C18" s="58">
        <v>-170801676</v>
      </c>
      <c r="D18" s="58"/>
      <c r="E18" s="58">
        <v>-150509168.61000001</v>
      </c>
      <c r="F18" s="58"/>
      <c r="G18" s="58">
        <v>-30219837</v>
      </c>
      <c r="H18" s="58"/>
      <c r="I18" s="58">
        <v>-34621333</v>
      </c>
    </row>
    <row r="19" spans="1:18" ht="22.5" customHeight="1">
      <c r="A19" s="49" t="s">
        <v>90</v>
      </c>
      <c r="C19" s="60">
        <f>SUM(C16:C18)</f>
        <v>-815246879</v>
      </c>
      <c r="D19" s="58"/>
      <c r="E19" s="60">
        <f>SUM(E16:E18)</f>
        <v>-756866796</v>
      </c>
      <c r="F19" s="58"/>
      <c r="G19" s="60">
        <f>SUM(G16:G18)</f>
        <v>-30219837</v>
      </c>
      <c r="H19" s="58"/>
      <c r="I19" s="60">
        <f>SUM(I16:I18)</f>
        <v>-34621333</v>
      </c>
    </row>
    <row r="20" spans="1:18" ht="22.5" customHeight="1">
      <c r="A20" s="33" t="s">
        <v>91</v>
      </c>
      <c r="C20" s="27">
        <f>C14+C19</f>
        <v>234105294</v>
      </c>
      <c r="D20" s="27"/>
      <c r="E20" s="27">
        <f>E14+E19</f>
        <v>161242508</v>
      </c>
      <c r="F20" s="27"/>
      <c r="G20" s="27">
        <f>G14+G19</f>
        <v>96880398</v>
      </c>
      <c r="H20" s="27"/>
      <c r="I20" s="27">
        <f>I14+I19</f>
        <v>-12078988</v>
      </c>
    </row>
    <row r="21" spans="1:18" ht="22.5" customHeight="1">
      <c r="A21" s="34" t="s">
        <v>92</v>
      </c>
      <c r="C21" s="27">
        <v>-11890297</v>
      </c>
      <c r="D21" s="27"/>
      <c r="E21" s="56">
        <v>0</v>
      </c>
      <c r="F21" s="27"/>
      <c r="G21" s="56">
        <v>0</v>
      </c>
      <c r="H21" s="27"/>
      <c r="I21" s="56">
        <v>0</v>
      </c>
    </row>
    <row r="22" spans="1:18" ht="22.5" customHeight="1">
      <c r="A22" s="34" t="s">
        <v>93</v>
      </c>
      <c r="B22" s="39"/>
      <c r="C22" s="58">
        <v>2175115</v>
      </c>
      <c r="D22" s="58"/>
      <c r="E22" s="58">
        <v>332269</v>
      </c>
      <c r="F22" s="58"/>
      <c r="G22" s="58">
        <v>9872297</v>
      </c>
      <c r="H22" s="58"/>
      <c r="I22" s="58">
        <v>5415781</v>
      </c>
    </row>
    <row r="23" spans="1:18" ht="22.5" customHeight="1">
      <c r="A23" s="34" t="s">
        <v>94</v>
      </c>
      <c r="B23" s="39"/>
      <c r="C23" s="58">
        <v>-81385763</v>
      </c>
      <c r="D23" s="58"/>
      <c r="E23" s="58">
        <v>-98964017</v>
      </c>
      <c r="F23" s="58"/>
      <c r="G23" s="58">
        <v>-23153488</v>
      </c>
      <c r="H23" s="58"/>
      <c r="I23" s="58">
        <v>-18939110</v>
      </c>
    </row>
    <row r="24" spans="1:18" ht="22.5" customHeight="1">
      <c r="A24" s="33" t="s">
        <v>95</v>
      </c>
      <c r="C24" s="61">
        <f>SUM(C20:C23)</f>
        <v>143004349</v>
      </c>
      <c r="D24" s="58"/>
      <c r="E24" s="61">
        <f>SUM(E20:E23)</f>
        <v>62610760</v>
      </c>
      <c r="F24" s="58"/>
      <c r="G24" s="61">
        <f>SUM(G20:G23)</f>
        <v>83599207</v>
      </c>
      <c r="H24" s="58"/>
      <c r="I24" s="61">
        <f>SUM(I20:I23)</f>
        <v>-25602317</v>
      </c>
    </row>
    <row r="25" spans="1:18" ht="22.5" customHeight="1">
      <c r="A25" s="34" t="s">
        <v>96</v>
      </c>
      <c r="B25" s="115">
        <v>16</v>
      </c>
      <c r="C25" s="62">
        <v>-32902652</v>
      </c>
      <c r="D25" s="58"/>
      <c r="E25" s="62">
        <v>-7576936</v>
      </c>
      <c r="F25" s="58"/>
      <c r="G25" s="62">
        <v>408034</v>
      </c>
      <c r="H25" s="58"/>
      <c r="I25" s="62">
        <v>384538</v>
      </c>
    </row>
    <row r="26" spans="1:18" ht="22.5" customHeight="1" thickBot="1">
      <c r="A26" s="12" t="s">
        <v>97</v>
      </c>
      <c r="C26" s="29">
        <f>SUM(C24:C25)</f>
        <v>110101697</v>
      </c>
      <c r="D26" s="27"/>
      <c r="E26" s="29">
        <f>SUM(E24:E25)</f>
        <v>55033824</v>
      </c>
      <c r="F26" s="27"/>
      <c r="G26" s="29">
        <f>SUM(G24:G25)</f>
        <v>84007241</v>
      </c>
      <c r="H26" s="27"/>
      <c r="I26" s="29">
        <f>SUM(I24:I25)</f>
        <v>-25217779</v>
      </c>
    </row>
    <row r="27" spans="1:18" ht="22.5" customHeight="1" thickTop="1">
      <c r="A27" s="12"/>
      <c r="C27" s="27"/>
      <c r="D27" s="27"/>
      <c r="E27" s="27"/>
      <c r="F27" s="27"/>
      <c r="G27" s="27"/>
      <c r="H27" s="27"/>
      <c r="I27" s="27"/>
    </row>
    <row r="28" spans="1:18" s="7" customFormat="1" ht="22.5" customHeight="1">
      <c r="A28" s="13" t="s">
        <v>98</v>
      </c>
      <c r="B28" s="41"/>
      <c r="C28" s="58"/>
      <c r="D28" s="63"/>
      <c r="E28" s="58"/>
      <c r="F28" s="63"/>
      <c r="G28" s="58"/>
      <c r="H28" s="64"/>
      <c r="I28" s="58"/>
      <c r="K28" s="3"/>
      <c r="L28" s="3"/>
      <c r="M28" s="3"/>
      <c r="N28" s="3"/>
      <c r="O28" s="3"/>
      <c r="P28" s="3"/>
      <c r="Q28" s="3"/>
      <c r="R28" s="3"/>
    </row>
    <row r="29" spans="1:18" s="7" customFormat="1" ht="22.5" customHeight="1">
      <c r="A29" s="11" t="s">
        <v>99</v>
      </c>
      <c r="B29" s="41"/>
      <c r="C29" s="58"/>
      <c r="D29" s="63"/>
      <c r="E29" s="58"/>
      <c r="F29" s="63"/>
      <c r="G29" s="58"/>
      <c r="H29" s="64"/>
      <c r="I29" s="58"/>
      <c r="K29" s="3"/>
      <c r="L29" s="3"/>
      <c r="M29" s="3"/>
      <c r="N29" s="3"/>
      <c r="O29" s="3"/>
      <c r="P29" s="3"/>
      <c r="Q29" s="3"/>
      <c r="R29" s="3"/>
    </row>
    <row r="30" spans="1:18" s="7" customFormat="1" ht="22.5" customHeight="1">
      <c r="A30" s="121" t="s">
        <v>100</v>
      </c>
      <c r="B30" s="41"/>
      <c r="C30" s="58">
        <v>-2720235</v>
      </c>
      <c r="D30" s="58"/>
      <c r="E30" s="122" t="s">
        <v>101</v>
      </c>
      <c r="F30" s="58"/>
      <c r="G30" s="122" t="s">
        <v>101</v>
      </c>
      <c r="H30" s="58"/>
      <c r="I30" s="122" t="s">
        <v>101</v>
      </c>
      <c r="K30" s="3"/>
      <c r="L30" s="3"/>
      <c r="M30" s="3"/>
      <c r="N30" s="3"/>
      <c r="O30" s="3"/>
      <c r="P30" s="3"/>
      <c r="Q30" s="3"/>
      <c r="R30" s="3"/>
    </row>
    <row r="31" spans="1:18" s="7" customFormat="1" ht="22.5" customHeight="1">
      <c r="A31" s="132" t="s">
        <v>102</v>
      </c>
      <c r="B31" s="41"/>
      <c r="C31" s="61"/>
      <c r="D31" s="58"/>
      <c r="E31" s="135"/>
      <c r="F31" s="58"/>
      <c r="G31" s="135"/>
      <c r="H31" s="58"/>
      <c r="I31" s="135"/>
      <c r="K31" s="3"/>
      <c r="L31" s="3"/>
      <c r="M31" s="3"/>
      <c r="N31" s="3"/>
      <c r="O31" s="3"/>
      <c r="P31" s="3"/>
      <c r="Q31" s="3"/>
      <c r="R31" s="3"/>
    </row>
    <row r="32" spans="1:18" s="7" customFormat="1" ht="22.5" customHeight="1">
      <c r="A32" s="133" t="s">
        <v>103</v>
      </c>
      <c r="B32" s="41"/>
      <c r="C32" s="62">
        <f>SUM(C30)</f>
        <v>-2720235</v>
      </c>
      <c r="D32" s="58"/>
      <c r="E32" s="134" t="s">
        <v>101</v>
      </c>
      <c r="F32" s="58"/>
      <c r="G32" s="134" t="s">
        <v>101</v>
      </c>
      <c r="H32" s="58"/>
      <c r="I32" s="134" t="s">
        <v>101</v>
      </c>
      <c r="K32" s="3"/>
      <c r="L32" s="3"/>
      <c r="M32" s="3"/>
      <c r="N32" s="3"/>
      <c r="O32" s="3"/>
      <c r="P32" s="3"/>
      <c r="Q32" s="3"/>
      <c r="R32" s="3"/>
    </row>
    <row r="33" spans="1:18" s="7" customFormat="1" ht="22.5" customHeight="1">
      <c r="A33" s="13" t="s">
        <v>104</v>
      </c>
      <c r="B33" s="41"/>
      <c r="C33" s="58">
        <f>SUM(C32)</f>
        <v>-2720235</v>
      </c>
      <c r="D33" s="58"/>
      <c r="E33" s="123" t="s">
        <v>101</v>
      </c>
      <c r="F33" s="58"/>
      <c r="G33" s="123" t="s">
        <v>101</v>
      </c>
      <c r="H33" s="58"/>
      <c r="I33" s="123" t="s">
        <v>101</v>
      </c>
      <c r="K33" s="3"/>
      <c r="L33" s="3"/>
      <c r="M33" s="3"/>
      <c r="N33" s="3"/>
      <c r="O33" s="3"/>
      <c r="P33" s="3"/>
      <c r="Q33" s="3"/>
      <c r="R33" s="3"/>
    </row>
    <row r="34" spans="1:18" s="7" customFormat="1" ht="22.5" customHeight="1" thickBot="1">
      <c r="A34" s="13" t="s">
        <v>105</v>
      </c>
      <c r="B34" s="42"/>
      <c r="C34" s="51">
        <f>C26+C33</f>
        <v>107381462</v>
      </c>
      <c r="D34" s="44"/>
      <c r="E34" s="51">
        <f>SUM(E26,E33)</f>
        <v>55033824</v>
      </c>
      <c r="F34" s="27"/>
      <c r="G34" s="51">
        <f>SUM(G26,G33)</f>
        <v>84007241</v>
      </c>
      <c r="H34" s="43"/>
      <c r="I34" s="51">
        <f>SUM(I26,I33)</f>
        <v>-25217779</v>
      </c>
      <c r="K34" s="3"/>
      <c r="L34" s="3"/>
      <c r="M34" s="3"/>
      <c r="N34" s="3"/>
      <c r="O34" s="3"/>
      <c r="P34" s="3"/>
      <c r="Q34" s="3"/>
      <c r="R34" s="3"/>
    </row>
    <row r="35" spans="1:18" ht="22.5" customHeight="1" thickTop="1">
      <c r="A35" s="49"/>
      <c r="C35" s="27"/>
      <c r="D35" s="27"/>
      <c r="E35" s="27"/>
      <c r="F35" s="27"/>
      <c r="G35" s="27"/>
      <c r="H35" s="27"/>
      <c r="I35" s="27"/>
    </row>
    <row r="36" spans="1:18" ht="22.5" customHeight="1">
      <c r="A36" s="49"/>
      <c r="C36" s="27"/>
      <c r="D36" s="27"/>
      <c r="E36" s="27"/>
      <c r="F36" s="27"/>
      <c r="G36" s="27"/>
      <c r="H36" s="27"/>
      <c r="I36" s="27"/>
    </row>
    <row r="37" spans="1:18" ht="22.5" customHeight="1">
      <c r="A37" s="49"/>
      <c r="C37" s="27"/>
      <c r="D37" s="27"/>
      <c r="E37" s="27"/>
      <c r="F37" s="27"/>
      <c r="G37" s="27"/>
      <c r="H37" s="27"/>
      <c r="I37" s="27"/>
    </row>
    <row r="38" spans="1:18" ht="22.5" customHeight="1">
      <c r="A38" s="49"/>
      <c r="C38" s="27"/>
      <c r="D38" s="27"/>
      <c r="E38" s="27"/>
      <c r="F38" s="27"/>
      <c r="G38" s="27"/>
      <c r="H38" s="27"/>
      <c r="I38" s="27"/>
    </row>
    <row r="39" spans="1:18" ht="22.5" customHeight="1">
      <c r="A39" s="49"/>
      <c r="C39" s="27"/>
      <c r="D39" s="27"/>
      <c r="E39" s="27"/>
      <c r="F39" s="27"/>
      <c r="G39" s="27"/>
      <c r="H39" s="27"/>
      <c r="I39" s="27"/>
    </row>
    <row r="40" spans="1:18" s="4" customFormat="1" ht="24" customHeight="1">
      <c r="A40" s="163" t="s">
        <v>0</v>
      </c>
      <c r="B40" s="163"/>
      <c r="C40" s="163"/>
      <c r="D40" s="163"/>
      <c r="E40" s="163"/>
      <c r="F40" s="163"/>
      <c r="G40" s="163"/>
      <c r="H40" s="163"/>
      <c r="I40" s="163"/>
      <c r="K40" s="3"/>
      <c r="L40" s="3"/>
      <c r="M40" s="3"/>
      <c r="N40" s="3"/>
      <c r="O40" s="3"/>
      <c r="P40" s="3"/>
      <c r="Q40" s="3"/>
      <c r="R40" s="3"/>
    </row>
    <row r="41" spans="1:18" s="4" customFormat="1" ht="24" customHeight="1">
      <c r="A41" s="163" t="s">
        <v>77</v>
      </c>
      <c r="B41" s="163"/>
      <c r="C41" s="163"/>
      <c r="D41" s="163"/>
      <c r="E41" s="163"/>
      <c r="F41" s="163"/>
      <c r="G41" s="163"/>
      <c r="H41" s="163"/>
      <c r="I41" s="163"/>
      <c r="K41" s="5"/>
      <c r="L41" s="5"/>
      <c r="M41" s="5"/>
      <c r="N41" s="5"/>
      <c r="O41" s="5"/>
      <c r="P41" s="5"/>
      <c r="Q41" s="5"/>
      <c r="R41" s="5"/>
    </row>
    <row r="42" spans="1:18" s="4" customFormat="1" ht="24" customHeight="1">
      <c r="A42" s="163" t="s">
        <v>167</v>
      </c>
      <c r="B42" s="163"/>
      <c r="C42" s="163"/>
      <c r="D42" s="163"/>
      <c r="E42" s="163"/>
      <c r="F42" s="163"/>
      <c r="G42" s="163"/>
      <c r="H42" s="163"/>
      <c r="I42" s="163"/>
      <c r="K42" s="5"/>
      <c r="L42" s="5"/>
      <c r="M42" s="5"/>
      <c r="N42" s="5"/>
      <c r="O42" s="5"/>
      <c r="P42" s="5"/>
      <c r="Q42" s="5"/>
      <c r="R42" s="5"/>
    </row>
    <row r="43" spans="1:18" s="4" customFormat="1" ht="24" customHeight="1">
      <c r="A43" s="168" t="s">
        <v>78</v>
      </c>
      <c r="B43" s="163"/>
      <c r="C43" s="163"/>
      <c r="D43" s="163"/>
      <c r="E43" s="163"/>
      <c r="F43" s="163"/>
      <c r="G43" s="163"/>
      <c r="H43" s="163"/>
      <c r="I43" s="163"/>
      <c r="K43" s="5"/>
      <c r="L43" s="5"/>
      <c r="M43" s="5"/>
      <c r="N43" s="5"/>
      <c r="O43" s="5"/>
      <c r="P43" s="5"/>
      <c r="Q43" s="5"/>
      <c r="R43" s="5"/>
    </row>
    <row r="44" spans="1:18" s="4" customFormat="1" ht="24" customHeight="1">
      <c r="A44" s="164" t="s">
        <v>79</v>
      </c>
      <c r="B44" s="164"/>
      <c r="C44" s="164"/>
      <c r="D44" s="164"/>
      <c r="E44" s="164"/>
      <c r="F44" s="164"/>
      <c r="G44" s="164"/>
      <c r="H44" s="164"/>
      <c r="I44" s="164"/>
      <c r="K44" s="5"/>
      <c r="L44" s="5"/>
      <c r="M44" s="5"/>
      <c r="N44" s="5"/>
      <c r="O44" s="5"/>
      <c r="P44" s="5"/>
      <c r="Q44" s="5"/>
      <c r="R44" s="5"/>
    </row>
    <row r="45" spans="1:18" s="4" customFormat="1" ht="8.1" customHeight="1">
      <c r="A45" s="9"/>
      <c r="B45" s="35"/>
      <c r="C45" s="36"/>
      <c r="D45" s="35"/>
      <c r="E45" s="36"/>
      <c r="F45" s="15"/>
      <c r="G45" s="36"/>
      <c r="H45" s="35"/>
      <c r="I45" s="15"/>
      <c r="K45" s="5"/>
      <c r="L45" s="5"/>
      <c r="M45" s="5"/>
      <c r="N45" s="5"/>
      <c r="O45" s="5"/>
      <c r="P45" s="5"/>
      <c r="Q45" s="5"/>
      <c r="R45" s="5"/>
    </row>
    <row r="46" spans="1:18" ht="22.5" customHeight="1">
      <c r="B46" s="35"/>
      <c r="C46" s="167" t="s">
        <v>4</v>
      </c>
      <c r="D46" s="167"/>
      <c r="E46" s="167"/>
      <c r="F46" s="37"/>
      <c r="G46" s="167" t="s">
        <v>5</v>
      </c>
      <c r="H46" s="167"/>
      <c r="I46" s="167"/>
      <c r="K46" s="5"/>
      <c r="L46" s="5"/>
      <c r="M46" s="5"/>
      <c r="N46" s="5"/>
      <c r="O46" s="5"/>
      <c r="P46" s="5"/>
      <c r="Q46" s="5"/>
      <c r="R46" s="5"/>
    </row>
    <row r="47" spans="1:18" ht="22.5" customHeight="1">
      <c r="B47" s="35"/>
      <c r="C47" s="167" t="s">
        <v>6</v>
      </c>
      <c r="D47" s="167"/>
      <c r="E47" s="167"/>
      <c r="F47" s="37"/>
      <c r="G47" s="167" t="s">
        <v>6</v>
      </c>
      <c r="H47" s="167"/>
      <c r="I47" s="167"/>
      <c r="K47" s="5"/>
      <c r="L47" s="5"/>
      <c r="M47" s="5"/>
      <c r="N47" s="5"/>
      <c r="O47" s="5"/>
      <c r="P47" s="5"/>
      <c r="Q47" s="5"/>
      <c r="R47" s="5"/>
    </row>
    <row r="48" spans="1:18" ht="22.5" customHeight="1">
      <c r="B48" s="38" t="s">
        <v>80</v>
      </c>
      <c r="C48" s="19" t="s">
        <v>11</v>
      </c>
      <c r="D48" s="19"/>
      <c r="E48" s="19" t="s">
        <v>12</v>
      </c>
      <c r="F48" s="20"/>
      <c r="G48" s="19" t="s">
        <v>11</v>
      </c>
      <c r="H48" s="19"/>
      <c r="I48" s="19" t="s">
        <v>12</v>
      </c>
      <c r="K48" s="5"/>
      <c r="L48" s="5"/>
      <c r="M48" s="5"/>
      <c r="N48" s="5"/>
      <c r="O48" s="5"/>
      <c r="P48" s="5"/>
      <c r="Q48" s="5"/>
      <c r="R48" s="5"/>
    </row>
    <row r="49" spans="1:18" ht="22.5" customHeight="1">
      <c r="A49" s="12" t="s">
        <v>106</v>
      </c>
      <c r="C49" s="58"/>
      <c r="D49" s="58"/>
      <c r="E49" s="58"/>
      <c r="F49" s="58"/>
      <c r="G49" s="58"/>
      <c r="H49" s="58"/>
      <c r="I49" s="58"/>
    </row>
    <row r="50" spans="1:18" ht="22.5" customHeight="1">
      <c r="A50" s="136" t="s">
        <v>107</v>
      </c>
      <c r="C50" s="58">
        <v>110879410</v>
      </c>
      <c r="D50" s="58"/>
      <c r="E50" s="58">
        <v>55508260</v>
      </c>
      <c r="F50" s="58"/>
      <c r="G50" s="58">
        <v>84007241</v>
      </c>
      <c r="H50" s="58"/>
      <c r="I50" s="58">
        <v>-25217779</v>
      </c>
    </row>
    <row r="51" spans="1:18" ht="22.5" customHeight="1">
      <c r="A51" s="136" t="s">
        <v>74</v>
      </c>
      <c r="C51" s="58">
        <v>-777713</v>
      </c>
      <c r="D51" s="58"/>
      <c r="E51" s="58">
        <v>-474436</v>
      </c>
      <c r="F51" s="58"/>
      <c r="G51" s="124" t="s">
        <v>101</v>
      </c>
      <c r="H51" s="58"/>
      <c r="I51" s="124" t="s">
        <v>101</v>
      </c>
    </row>
    <row r="52" spans="1:18" ht="22.5" customHeight="1" thickBot="1">
      <c r="A52" s="12" t="s">
        <v>97</v>
      </c>
      <c r="C52" s="125">
        <f>SUM(C50:C51)</f>
        <v>110101697</v>
      </c>
      <c r="D52" s="126"/>
      <c r="E52" s="125">
        <f>SUM(E50:E51)</f>
        <v>55033824</v>
      </c>
      <c r="F52" s="127"/>
      <c r="G52" s="125">
        <f>SUM(G50:G51)</f>
        <v>84007241</v>
      </c>
      <c r="H52" s="127"/>
      <c r="I52" s="125">
        <f>SUM(I50:I51)</f>
        <v>-25217779</v>
      </c>
    </row>
    <row r="53" spans="1:18" ht="22.5" customHeight="1" thickTop="1">
      <c r="A53" s="49"/>
      <c r="C53" s="27"/>
      <c r="D53" s="27"/>
      <c r="E53" s="27"/>
      <c r="F53" s="27"/>
      <c r="G53" s="27"/>
      <c r="H53" s="27"/>
      <c r="I53" s="27"/>
    </row>
    <row r="54" spans="1:18" s="7" customFormat="1" ht="22.5" customHeight="1">
      <c r="A54" s="13" t="s">
        <v>108</v>
      </c>
      <c r="B54" s="42"/>
      <c r="C54" s="14"/>
      <c r="D54" s="44"/>
      <c r="E54" s="14"/>
      <c r="F54" s="27"/>
      <c r="G54" s="14"/>
      <c r="H54" s="43"/>
      <c r="I54" s="14"/>
      <c r="K54" s="3"/>
      <c r="L54" s="3"/>
      <c r="M54" s="3"/>
      <c r="N54" s="3"/>
      <c r="O54" s="3"/>
      <c r="P54" s="3"/>
      <c r="Q54" s="3"/>
      <c r="R54" s="3"/>
    </row>
    <row r="55" spans="1:18" s="7" customFormat="1" ht="22.5" customHeight="1">
      <c r="A55" s="136" t="s">
        <v>107</v>
      </c>
      <c r="B55" s="42"/>
      <c r="C55" s="14">
        <v>108159175</v>
      </c>
      <c r="D55" s="44"/>
      <c r="E55" s="14">
        <v>55508260</v>
      </c>
      <c r="F55" s="27"/>
      <c r="G55" s="14">
        <v>84007241</v>
      </c>
      <c r="H55" s="43"/>
      <c r="I55" s="14">
        <v>-25217779</v>
      </c>
      <c r="K55" s="3"/>
      <c r="L55" s="3"/>
      <c r="M55" s="3"/>
      <c r="N55" s="3"/>
      <c r="O55" s="3"/>
      <c r="P55" s="3"/>
      <c r="Q55" s="3"/>
      <c r="R55" s="3"/>
    </row>
    <row r="56" spans="1:18" s="7" customFormat="1" ht="22.5" customHeight="1">
      <c r="A56" s="136" t="s">
        <v>74</v>
      </c>
      <c r="B56" s="42"/>
      <c r="C56" s="128">
        <v>-777713</v>
      </c>
      <c r="D56" s="44"/>
      <c r="E56" s="128">
        <v>-474436</v>
      </c>
      <c r="F56" s="27"/>
      <c r="G56" s="56">
        <v>0</v>
      </c>
      <c r="H56" s="129"/>
      <c r="I56" s="56">
        <v>0</v>
      </c>
      <c r="K56" s="3"/>
      <c r="L56" s="3"/>
      <c r="M56" s="3"/>
      <c r="N56" s="3"/>
      <c r="O56" s="3"/>
      <c r="P56" s="3"/>
      <c r="Q56" s="3"/>
      <c r="R56" s="3"/>
    </row>
    <row r="57" spans="1:18" s="7" customFormat="1" ht="22.5" customHeight="1" thickBot="1">
      <c r="A57" s="13" t="s">
        <v>105</v>
      </c>
      <c r="B57" s="42"/>
      <c r="C57" s="130">
        <f>SUM(C55:C56)</f>
        <v>107381462</v>
      </c>
      <c r="D57" s="44"/>
      <c r="E57" s="130">
        <f>SUM(E55:E56)</f>
        <v>55033824</v>
      </c>
      <c r="F57" s="27"/>
      <c r="G57" s="51">
        <f>SUM(G55:G56)</f>
        <v>84007241</v>
      </c>
      <c r="H57" s="43"/>
      <c r="I57" s="51">
        <f>SUM(I55:I56)</f>
        <v>-25217779</v>
      </c>
      <c r="K57" s="3"/>
      <c r="L57" s="3"/>
      <c r="M57" s="3"/>
      <c r="N57" s="3"/>
      <c r="O57" s="3"/>
      <c r="P57" s="3"/>
      <c r="Q57" s="3"/>
      <c r="R57" s="3"/>
    </row>
    <row r="58" spans="1:18" ht="22.5" customHeight="1" thickTop="1">
      <c r="A58" s="18"/>
      <c r="B58" s="45"/>
      <c r="C58" s="131"/>
      <c r="E58" s="131"/>
      <c r="G58" s="131"/>
      <c r="H58" s="131"/>
      <c r="I58" s="131"/>
      <c r="L58" s="6"/>
      <c r="N58" s="6"/>
      <c r="P58" s="6"/>
      <c r="R58" s="6"/>
    </row>
    <row r="59" spans="1:18" ht="22.5" customHeight="1">
      <c r="A59" s="12" t="s">
        <v>109</v>
      </c>
      <c r="B59" s="110"/>
      <c r="C59" s="65"/>
      <c r="D59" s="65"/>
      <c r="E59" s="65"/>
      <c r="F59" s="66"/>
      <c r="G59" s="65"/>
      <c r="H59" s="66"/>
      <c r="I59" s="65"/>
      <c r="L59" s="6"/>
      <c r="N59" s="6"/>
      <c r="P59" s="6"/>
      <c r="R59" s="6"/>
    </row>
    <row r="60" spans="1:18" ht="22.5" customHeight="1">
      <c r="A60" s="136" t="s">
        <v>110</v>
      </c>
      <c r="B60" s="111"/>
      <c r="C60" s="65">
        <v>0.39069999999999999</v>
      </c>
      <c r="D60" s="65"/>
      <c r="E60" s="65">
        <v>0.19139999999999999</v>
      </c>
      <c r="F60" s="66"/>
      <c r="G60" s="65">
        <v>0.29599999999999999</v>
      </c>
      <c r="H60" s="66"/>
      <c r="I60" s="65">
        <v>-8.6900000000000005E-2</v>
      </c>
      <c r="L60" s="6"/>
      <c r="N60" s="6"/>
      <c r="P60" s="6"/>
      <c r="R60" s="6"/>
    </row>
    <row r="61" spans="1:18" ht="22.5" customHeight="1">
      <c r="B61" s="111"/>
      <c r="C61" s="67"/>
      <c r="D61" s="68"/>
      <c r="E61" s="67"/>
      <c r="F61" s="69"/>
      <c r="G61" s="67"/>
      <c r="H61" s="69"/>
      <c r="I61" s="67"/>
      <c r="L61" s="6"/>
      <c r="N61" s="6"/>
      <c r="P61" s="6"/>
      <c r="R61" s="6"/>
    </row>
    <row r="62" spans="1:18" ht="22.5" customHeight="1">
      <c r="A62" s="12" t="s">
        <v>111</v>
      </c>
      <c r="B62" s="39"/>
      <c r="C62" s="47">
        <v>283797792</v>
      </c>
      <c r="D62" s="46"/>
      <c r="E62" s="47">
        <v>290068730</v>
      </c>
      <c r="F62" s="46"/>
      <c r="G62" s="47">
        <v>283797792</v>
      </c>
      <c r="H62" s="47"/>
      <c r="I62" s="47">
        <v>290068730</v>
      </c>
      <c r="L62" s="6"/>
      <c r="N62" s="6"/>
      <c r="P62" s="6"/>
      <c r="R62" s="6"/>
    </row>
    <row r="63" spans="1:18" ht="22.5" customHeight="1">
      <c r="B63" s="39"/>
      <c r="C63" s="47"/>
      <c r="D63" s="46"/>
      <c r="E63" s="47"/>
      <c r="F63" s="46"/>
      <c r="G63" s="47"/>
      <c r="H63" s="47"/>
      <c r="I63" s="47"/>
      <c r="L63" s="6"/>
      <c r="N63" s="6"/>
      <c r="P63" s="6"/>
      <c r="R63" s="6"/>
    </row>
    <row r="64" spans="1:18" ht="22.5" customHeight="1">
      <c r="B64" s="39"/>
      <c r="C64" s="47"/>
      <c r="D64" s="46"/>
      <c r="E64" s="47"/>
      <c r="F64" s="46"/>
      <c r="G64" s="47"/>
      <c r="H64" s="47"/>
      <c r="I64" s="47"/>
      <c r="L64" s="6"/>
      <c r="N64" s="6"/>
      <c r="P64" s="6"/>
      <c r="R64" s="6"/>
    </row>
    <row r="65" spans="1:18" ht="22.5" customHeight="1">
      <c r="B65" s="39"/>
      <c r="C65" s="47"/>
      <c r="D65" s="46"/>
      <c r="E65" s="47"/>
      <c r="F65" s="46"/>
      <c r="G65" s="47"/>
      <c r="H65" s="47"/>
      <c r="I65" s="47"/>
      <c r="L65" s="6"/>
      <c r="N65" s="6"/>
      <c r="P65" s="6"/>
      <c r="R65" s="6"/>
    </row>
    <row r="66" spans="1:18" ht="22.5" customHeight="1">
      <c r="B66" s="39"/>
      <c r="C66" s="47"/>
      <c r="D66" s="46"/>
      <c r="E66" s="47"/>
      <c r="F66" s="46"/>
      <c r="G66" s="47"/>
      <c r="H66" s="47"/>
      <c r="I66" s="47"/>
      <c r="L66" s="6"/>
      <c r="N66" s="6"/>
      <c r="P66" s="6"/>
      <c r="R66" s="6"/>
    </row>
    <row r="67" spans="1:18" ht="22.5" customHeight="1">
      <c r="B67" s="39"/>
      <c r="C67" s="47"/>
      <c r="D67" s="46"/>
      <c r="E67" s="47"/>
      <c r="F67" s="46"/>
      <c r="G67" s="47"/>
      <c r="H67" s="47"/>
      <c r="I67" s="47"/>
      <c r="L67" s="6"/>
      <c r="N67" s="6"/>
      <c r="P67" s="6"/>
      <c r="R67" s="6"/>
    </row>
    <row r="68" spans="1:18" ht="22.5" customHeight="1">
      <c r="B68" s="39"/>
      <c r="C68" s="47"/>
      <c r="D68" s="46"/>
      <c r="E68" s="47"/>
      <c r="F68" s="46"/>
      <c r="G68" s="47"/>
      <c r="H68" s="47"/>
      <c r="I68" s="47"/>
      <c r="L68" s="6"/>
      <c r="N68" s="6"/>
      <c r="P68" s="6"/>
      <c r="R68" s="6"/>
    </row>
    <row r="69" spans="1:18" ht="22.5" customHeight="1">
      <c r="B69" s="39"/>
      <c r="C69" s="47"/>
      <c r="D69" s="46"/>
      <c r="E69" s="47"/>
      <c r="F69" s="46"/>
      <c r="G69" s="47"/>
      <c r="H69" s="47"/>
      <c r="I69" s="47"/>
      <c r="L69" s="6"/>
      <c r="N69" s="6"/>
      <c r="P69" s="6"/>
      <c r="R69" s="6"/>
    </row>
    <row r="70" spans="1:18" ht="22.5" customHeight="1">
      <c r="B70" s="39"/>
      <c r="C70" s="47"/>
      <c r="D70" s="46"/>
      <c r="E70" s="47"/>
      <c r="F70" s="46"/>
      <c r="G70" s="47"/>
      <c r="H70" s="47"/>
      <c r="I70" s="47"/>
      <c r="L70" s="6"/>
      <c r="N70" s="6"/>
      <c r="P70" s="6"/>
      <c r="R70" s="6"/>
    </row>
    <row r="71" spans="1:18" ht="22.5" customHeight="1">
      <c r="B71" s="39"/>
      <c r="C71" s="47"/>
      <c r="D71" s="46"/>
      <c r="E71" s="47"/>
      <c r="F71" s="46"/>
      <c r="G71" s="47"/>
      <c r="H71" s="47"/>
      <c r="I71" s="47"/>
      <c r="L71" s="6"/>
      <c r="N71" s="6"/>
      <c r="P71" s="6"/>
      <c r="R71" s="6"/>
    </row>
    <row r="72" spans="1:18" ht="22.5" customHeight="1">
      <c r="B72" s="39"/>
      <c r="C72" s="47"/>
      <c r="D72" s="46"/>
      <c r="E72" s="47"/>
      <c r="F72" s="46"/>
      <c r="G72" s="47"/>
      <c r="H72" s="47"/>
      <c r="I72" s="47"/>
      <c r="L72" s="6"/>
      <c r="N72" s="6"/>
      <c r="P72" s="6"/>
      <c r="R72" s="6"/>
    </row>
    <row r="73" spans="1:18" ht="22.5" customHeight="1">
      <c r="B73" s="39"/>
      <c r="C73" s="47"/>
      <c r="D73" s="46"/>
      <c r="E73" s="47"/>
      <c r="F73" s="46"/>
      <c r="G73" s="47"/>
      <c r="H73" s="47"/>
      <c r="I73" s="47"/>
      <c r="L73" s="6"/>
      <c r="N73" s="6"/>
      <c r="P73" s="6"/>
      <c r="R73" s="6"/>
    </row>
    <row r="74" spans="1:18" ht="22.5" customHeight="1">
      <c r="B74" s="39"/>
      <c r="C74" s="47"/>
      <c r="D74" s="46"/>
      <c r="E74" s="47"/>
      <c r="F74" s="46"/>
      <c r="G74" s="47"/>
      <c r="H74" s="47"/>
      <c r="I74" s="47"/>
      <c r="L74" s="6"/>
      <c r="N74" s="6"/>
      <c r="P74" s="6"/>
      <c r="R74" s="6"/>
    </row>
    <row r="75" spans="1:18" ht="22.5" customHeight="1">
      <c r="B75" s="39"/>
      <c r="C75" s="47"/>
      <c r="D75" s="46"/>
      <c r="E75" s="47"/>
      <c r="F75" s="46"/>
      <c r="G75" s="47"/>
      <c r="H75" s="47"/>
      <c r="I75" s="47"/>
      <c r="L75" s="6"/>
      <c r="N75" s="6"/>
      <c r="P75" s="6"/>
      <c r="R75" s="6"/>
    </row>
    <row r="76" spans="1:18" ht="22.5" customHeight="1">
      <c r="B76" s="39"/>
      <c r="C76" s="47"/>
      <c r="D76" s="46"/>
      <c r="E76" s="47"/>
      <c r="F76" s="46"/>
      <c r="G76" s="47"/>
      <c r="H76" s="47"/>
      <c r="I76" s="47"/>
      <c r="L76" s="6"/>
      <c r="N76" s="6"/>
      <c r="P76" s="6"/>
      <c r="R76" s="6"/>
    </row>
    <row r="77" spans="1:18" ht="22.5" customHeight="1">
      <c r="B77" s="39"/>
      <c r="C77" s="47"/>
      <c r="D77" s="46"/>
      <c r="E77" s="47"/>
      <c r="F77" s="46"/>
      <c r="G77" s="47"/>
      <c r="H77" s="47"/>
      <c r="I77" s="47"/>
      <c r="L77" s="6"/>
      <c r="N77" s="6"/>
      <c r="P77" s="6"/>
      <c r="R77" s="6"/>
    </row>
    <row r="78" spans="1:18" ht="22.5" customHeight="1">
      <c r="A78" s="10" t="s">
        <v>218</v>
      </c>
      <c r="B78" s="39"/>
      <c r="C78" s="47"/>
      <c r="D78" s="46"/>
      <c r="E78" s="47"/>
      <c r="F78" s="46"/>
      <c r="G78" s="47"/>
      <c r="H78" s="47"/>
      <c r="I78" s="47"/>
      <c r="L78" s="6"/>
      <c r="N78" s="6"/>
      <c r="P78" s="6"/>
      <c r="R78" s="6"/>
    </row>
    <row r="79" spans="1:18" s="1" customFormat="1" ht="22.35" customHeight="1">
      <c r="A79" s="10"/>
      <c r="B79" s="10"/>
      <c r="C79" s="18"/>
      <c r="D79" s="18"/>
      <c r="E79" s="18"/>
      <c r="F79" s="18"/>
      <c r="G79" s="18"/>
      <c r="H79" s="18"/>
      <c r="I79" s="18"/>
      <c r="J79" s="2"/>
      <c r="K79" s="8"/>
      <c r="L79" s="8"/>
      <c r="M79" s="8"/>
      <c r="N79" s="8"/>
      <c r="O79" s="8"/>
      <c r="P79" s="8"/>
      <c r="Q79" s="8"/>
      <c r="R79" s="8"/>
    </row>
    <row r="80" spans="1:18" s="1" customFormat="1" ht="22.35" customHeight="1">
      <c r="A80" s="10"/>
      <c r="B80" s="10"/>
      <c r="C80" s="18"/>
      <c r="D80" s="18"/>
      <c r="E80" s="18"/>
      <c r="F80" s="18"/>
      <c r="G80" s="18"/>
      <c r="H80" s="18"/>
      <c r="I80" s="18"/>
      <c r="J80" s="2"/>
      <c r="K80" s="8"/>
      <c r="L80" s="8"/>
      <c r="M80" s="8"/>
      <c r="N80" s="8"/>
      <c r="O80" s="8"/>
      <c r="P80" s="8"/>
      <c r="Q80" s="8"/>
      <c r="R80" s="8"/>
    </row>
    <row r="81" spans="1:18" s="1" customFormat="1" ht="22.35" customHeight="1">
      <c r="A81" s="10"/>
      <c r="B81" s="10"/>
      <c r="C81" s="18"/>
      <c r="D81" s="18"/>
      <c r="E81" s="18"/>
      <c r="F81" s="18"/>
      <c r="G81" s="18"/>
      <c r="H81" s="18"/>
      <c r="I81" s="18"/>
      <c r="J81" s="2"/>
      <c r="K81" s="3"/>
      <c r="L81" s="3"/>
      <c r="M81" s="3"/>
      <c r="N81" s="3"/>
      <c r="O81" s="3"/>
      <c r="P81" s="3"/>
      <c r="Q81" s="3"/>
      <c r="R81" s="3"/>
    </row>
    <row r="82" spans="1:18" s="1" customFormat="1" ht="22.35" customHeight="1">
      <c r="A82" s="10"/>
      <c r="B82" s="10"/>
      <c r="C82" s="18"/>
      <c r="D82" s="18"/>
      <c r="E82" s="18"/>
      <c r="F82" s="18"/>
      <c r="G82" s="18"/>
      <c r="H82" s="18"/>
      <c r="I82" s="18"/>
      <c r="J82" s="2"/>
      <c r="K82" s="3"/>
      <c r="L82" s="3"/>
      <c r="M82" s="3"/>
      <c r="N82" s="3"/>
      <c r="O82" s="3"/>
      <c r="P82" s="3"/>
      <c r="Q82" s="3"/>
      <c r="R82" s="3"/>
    </row>
    <row r="83" spans="1:18" s="1" customFormat="1" ht="22.35" customHeight="1">
      <c r="A83" s="10"/>
      <c r="B83" s="10"/>
      <c r="C83" s="18"/>
      <c r="D83" s="18"/>
      <c r="E83" s="18"/>
      <c r="F83" s="18"/>
      <c r="G83" s="18"/>
      <c r="H83" s="18"/>
      <c r="I83" s="18"/>
      <c r="J83" s="2"/>
      <c r="K83" s="3"/>
      <c r="L83" s="3"/>
      <c r="M83" s="3"/>
      <c r="N83" s="3"/>
      <c r="O83" s="3"/>
      <c r="P83" s="3"/>
      <c r="Q83" s="3"/>
      <c r="R83" s="3"/>
    </row>
    <row r="84" spans="1:18" s="1" customFormat="1" ht="22.35" customHeight="1">
      <c r="A84" s="10"/>
      <c r="B84" s="10"/>
      <c r="C84" s="18"/>
      <c r="D84" s="18"/>
      <c r="E84" s="18"/>
      <c r="F84" s="18"/>
      <c r="G84" s="18"/>
      <c r="H84" s="18"/>
      <c r="I84" s="18"/>
      <c r="J84" s="2"/>
      <c r="K84" s="3"/>
      <c r="L84" s="3"/>
      <c r="M84" s="3"/>
      <c r="N84" s="3"/>
      <c r="O84" s="3"/>
      <c r="P84" s="3"/>
      <c r="Q84" s="3"/>
      <c r="R84" s="3"/>
    </row>
    <row r="85" spans="1:18" s="1" customFormat="1" ht="22.35" customHeight="1">
      <c r="A85" s="10"/>
      <c r="B85" s="10"/>
      <c r="C85" s="18"/>
      <c r="D85" s="18"/>
      <c r="E85" s="18"/>
      <c r="F85" s="18"/>
      <c r="G85" s="18"/>
      <c r="H85" s="18"/>
      <c r="I85" s="18"/>
      <c r="J85" s="2"/>
      <c r="K85" s="3"/>
      <c r="L85" s="3"/>
      <c r="M85" s="3"/>
      <c r="N85" s="3"/>
      <c r="O85" s="3"/>
      <c r="P85" s="3"/>
      <c r="Q85" s="3"/>
      <c r="R85" s="3"/>
    </row>
    <row r="86" spans="1:18" s="1" customFormat="1" ht="22.35" customHeight="1">
      <c r="A86" s="10"/>
      <c r="B86" s="10"/>
      <c r="C86" s="18"/>
      <c r="D86" s="18"/>
      <c r="E86" s="18"/>
      <c r="F86" s="18"/>
      <c r="G86" s="18"/>
      <c r="H86" s="18"/>
      <c r="I86" s="18"/>
      <c r="J86" s="2"/>
      <c r="K86" s="3"/>
      <c r="L86" s="3"/>
      <c r="M86" s="3"/>
      <c r="N86" s="3"/>
      <c r="O86" s="3"/>
      <c r="P86" s="3"/>
      <c r="Q86" s="3"/>
      <c r="R86" s="3"/>
    </row>
    <row r="87" spans="1:18" s="1" customFormat="1" ht="22.35" customHeight="1">
      <c r="A87" s="10"/>
      <c r="B87" s="10"/>
      <c r="C87" s="18"/>
      <c r="D87" s="18"/>
      <c r="E87" s="18"/>
      <c r="F87" s="18"/>
      <c r="G87" s="18"/>
      <c r="H87" s="18"/>
      <c r="I87" s="18"/>
      <c r="J87" s="2"/>
      <c r="K87" s="3"/>
      <c r="L87" s="3"/>
      <c r="M87" s="3"/>
      <c r="N87" s="3"/>
      <c r="O87" s="3"/>
      <c r="P87" s="3"/>
      <c r="Q87" s="3"/>
      <c r="R87" s="3"/>
    </row>
    <row r="88" spans="1:18" s="1" customFormat="1" ht="22.35" customHeight="1">
      <c r="A88" s="10"/>
      <c r="B88" s="10"/>
      <c r="C88" s="18"/>
      <c r="D88" s="18"/>
      <c r="E88" s="18"/>
      <c r="F88" s="18"/>
      <c r="G88" s="18"/>
      <c r="H88" s="18"/>
      <c r="I88" s="18"/>
      <c r="J88" s="2"/>
      <c r="K88" s="3"/>
      <c r="L88" s="3"/>
      <c r="M88" s="3"/>
      <c r="N88" s="3"/>
      <c r="O88" s="3"/>
      <c r="P88" s="3"/>
      <c r="Q88" s="3"/>
      <c r="R88" s="3"/>
    </row>
  </sheetData>
  <mergeCells count="18">
    <mergeCell ref="C46:E46"/>
    <mergeCell ref="G46:I46"/>
    <mergeCell ref="C47:E47"/>
    <mergeCell ref="G47:I47"/>
    <mergeCell ref="A40:I40"/>
    <mergeCell ref="A41:I41"/>
    <mergeCell ref="A42:I42"/>
    <mergeCell ref="A43:I43"/>
    <mergeCell ref="A44:I44"/>
    <mergeCell ref="C8:E8"/>
    <mergeCell ref="G8:I8"/>
    <mergeCell ref="A1:I1"/>
    <mergeCell ref="A2:I2"/>
    <mergeCell ref="A3:I3"/>
    <mergeCell ref="C7:E7"/>
    <mergeCell ref="G7:I7"/>
    <mergeCell ref="A5:I5"/>
    <mergeCell ref="A4:I4"/>
  </mergeCells>
  <pageMargins left="1" right="0.3" top="1" bottom="0.5" header="0.5" footer="0.5"/>
  <pageSetup paperSize="9" scale="83" fitToHeight="7" orientation="portrait" r:id="rId1"/>
  <rowBreaks count="1" manualBreakCount="1">
    <brk id="3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5"/>
  <sheetViews>
    <sheetView view="pageBreakPreview" topLeftCell="L27" zoomScaleNormal="100" zoomScaleSheetLayoutView="100" workbookViewId="0">
      <selection activeCell="AA32" sqref="AA32"/>
    </sheetView>
  </sheetViews>
  <sheetFormatPr defaultColWidth="9.21875" defaultRowHeight="24" customHeight="1"/>
  <cols>
    <col min="1" max="1" width="32.88671875" style="18" customWidth="1"/>
    <col min="2" max="2" width="12.77734375" style="18" customWidth="1"/>
    <col min="3" max="3" width="1" style="18" customWidth="1"/>
    <col min="4" max="4" width="11.88671875" style="18" customWidth="1"/>
    <col min="5" max="5" width="1" style="18" customWidth="1"/>
    <col min="6" max="6" width="14.33203125" style="18" customWidth="1"/>
    <col min="7" max="7" width="1" style="18" customWidth="1"/>
    <col min="8" max="8" width="12.33203125" style="18" customWidth="1"/>
    <col min="9" max="9" width="1" style="18" customWidth="1"/>
    <col min="10" max="10" width="13.5546875" style="18" customWidth="1"/>
    <col min="11" max="11" width="1" style="18" customWidth="1"/>
    <col min="12" max="12" width="12.109375" style="18" customWidth="1"/>
    <col min="13" max="13" width="1" style="18" customWidth="1"/>
    <col min="14" max="14" width="11.77734375" style="18" customWidth="1"/>
    <col min="15" max="15" width="1" style="18" customWidth="1"/>
    <col min="16" max="16" width="15.77734375" style="18" customWidth="1"/>
    <col min="17" max="17" width="1" style="18" customWidth="1"/>
    <col min="18" max="18" width="15.77734375" style="18" customWidth="1"/>
    <col min="19" max="19" width="1" style="18" customWidth="1"/>
    <col min="20" max="20" width="12.33203125" style="18" customWidth="1"/>
    <col min="21" max="21" width="1" style="18" customWidth="1"/>
    <col min="22" max="22" width="12.33203125" style="18" customWidth="1"/>
    <col min="23" max="23" width="12.77734375" style="18" bestFit="1" customWidth="1"/>
    <col min="24" max="24" width="12" style="18" bestFit="1" customWidth="1"/>
    <col min="25" max="25" width="10.44140625" style="18" bestFit="1" customWidth="1"/>
    <col min="26" max="16384" width="9.21875" style="18"/>
  </cols>
  <sheetData>
    <row r="1" spans="1:22" ht="24" customHeight="1">
      <c r="A1" s="163" t="s">
        <v>112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</row>
    <row r="2" spans="1:22" ht="24" customHeight="1">
      <c r="A2" s="163" t="s">
        <v>113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</row>
    <row r="3" spans="1:22" ht="24" customHeight="1">
      <c r="A3" s="163" t="s">
        <v>114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</row>
    <row r="4" spans="1:22" ht="24" customHeight="1">
      <c r="A4" s="168" t="s">
        <v>78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</row>
    <row r="5" spans="1:22" ht="24" customHeight="1">
      <c r="A5" s="164" t="s">
        <v>79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</row>
    <row r="6" spans="1:22" ht="8.1" customHeight="1"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5"/>
      <c r="O6" s="25"/>
      <c r="P6" s="25"/>
      <c r="Q6" s="24"/>
      <c r="R6" s="25"/>
      <c r="S6" s="24"/>
      <c r="T6" s="25"/>
      <c r="U6" s="24"/>
    </row>
    <row r="7" spans="1:22" ht="21" customHeight="1">
      <c r="A7" s="23"/>
      <c r="B7" s="170" t="s">
        <v>115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22" ht="21" customHeight="1">
      <c r="A8" s="23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170" t="s">
        <v>116</v>
      </c>
      <c r="O8" s="170"/>
      <c r="P8" s="170"/>
      <c r="Q8" s="31"/>
      <c r="R8" s="31"/>
      <c r="S8" s="31"/>
      <c r="T8" s="31"/>
      <c r="U8" s="31"/>
      <c r="V8" s="31"/>
    </row>
    <row r="9" spans="1:22" ht="21" customHeight="1">
      <c r="A9" s="23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169" t="s">
        <v>117</v>
      </c>
      <c r="O9" s="169"/>
      <c r="P9" s="169"/>
      <c r="Q9" s="31"/>
      <c r="R9" s="31"/>
      <c r="S9" s="31"/>
      <c r="T9" s="31"/>
      <c r="U9" s="31"/>
      <c r="V9" s="31"/>
    </row>
    <row r="10" spans="1:22" ht="21" customHeight="1">
      <c r="A10" s="23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P10" s="31" t="s">
        <v>118</v>
      </c>
      <c r="Q10" s="31"/>
      <c r="R10" s="31" t="s">
        <v>119</v>
      </c>
      <c r="S10" s="31"/>
      <c r="T10" s="31"/>
      <c r="U10" s="31"/>
      <c r="V10" s="31"/>
    </row>
    <row r="11" spans="1:22" s="23" customFormat="1" ht="21" customHeight="1">
      <c r="B11" s="31" t="s">
        <v>120</v>
      </c>
      <c r="C11" s="31"/>
      <c r="D11" s="31"/>
      <c r="E11" s="31"/>
      <c r="F11" s="169" t="s">
        <v>66</v>
      </c>
      <c r="G11" s="169"/>
      <c r="H11" s="169"/>
      <c r="I11" s="169"/>
      <c r="J11" s="169"/>
      <c r="K11" s="31"/>
      <c r="L11" s="31"/>
      <c r="M11" s="31"/>
      <c r="N11" s="31" t="s">
        <v>121</v>
      </c>
      <c r="O11" s="31"/>
      <c r="P11" s="31" t="s">
        <v>122</v>
      </c>
      <c r="Q11" s="31"/>
      <c r="R11" s="31" t="s">
        <v>123</v>
      </c>
      <c r="S11" s="31"/>
      <c r="T11" s="31" t="s">
        <v>124</v>
      </c>
      <c r="U11" s="31"/>
      <c r="V11" s="31" t="s">
        <v>125</v>
      </c>
    </row>
    <row r="12" spans="1:22" s="23" customFormat="1" ht="21" customHeight="1">
      <c r="B12" s="31" t="s">
        <v>126</v>
      </c>
      <c r="C12" s="31"/>
      <c r="D12" s="31" t="s">
        <v>127</v>
      </c>
      <c r="E12" s="31"/>
      <c r="F12" s="31" t="s">
        <v>128</v>
      </c>
      <c r="G12" s="31"/>
      <c r="H12" s="31" t="s">
        <v>128</v>
      </c>
      <c r="I12" s="26"/>
      <c r="J12" s="26"/>
      <c r="K12" s="26"/>
      <c r="L12" s="26"/>
      <c r="M12" s="31"/>
      <c r="N12" s="31" t="s">
        <v>129</v>
      </c>
      <c r="O12" s="31"/>
      <c r="P12" s="31" t="s">
        <v>130</v>
      </c>
      <c r="Q12" s="31"/>
      <c r="R12" s="31" t="s">
        <v>131</v>
      </c>
      <c r="S12" s="31"/>
      <c r="T12" s="31" t="s">
        <v>132</v>
      </c>
      <c r="U12" s="31"/>
      <c r="V12" s="31" t="s">
        <v>133</v>
      </c>
    </row>
    <row r="13" spans="1:22" s="23" customFormat="1" ht="21" customHeight="1">
      <c r="B13" s="31" t="s">
        <v>134</v>
      </c>
      <c r="C13" s="31"/>
      <c r="D13" s="31" t="s">
        <v>135</v>
      </c>
      <c r="E13" s="31"/>
      <c r="F13" s="31" t="s">
        <v>136</v>
      </c>
      <c r="G13" s="31"/>
      <c r="H13" s="31" t="s">
        <v>137</v>
      </c>
      <c r="I13" s="31"/>
      <c r="J13" s="31" t="s">
        <v>68</v>
      </c>
      <c r="K13" s="31"/>
      <c r="L13" s="31" t="s">
        <v>69</v>
      </c>
      <c r="M13" s="31"/>
      <c r="N13" s="31" t="s">
        <v>138</v>
      </c>
      <c r="O13" s="31"/>
      <c r="P13" s="31" t="s">
        <v>139</v>
      </c>
      <c r="Q13" s="31"/>
      <c r="R13" s="31" t="s">
        <v>140</v>
      </c>
      <c r="S13" s="31"/>
      <c r="T13" s="31" t="s">
        <v>141</v>
      </c>
      <c r="U13" s="31"/>
      <c r="V13" s="31" t="s">
        <v>142</v>
      </c>
    </row>
    <row r="14" spans="1:22" s="23" customFormat="1" ht="8.1" customHeight="1"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</row>
    <row r="15" spans="1:22" ht="21" customHeight="1">
      <c r="A15" s="12" t="s">
        <v>143</v>
      </c>
      <c r="B15" s="55">
        <v>2900687300</v>
      </c>
      <c r="C15" s="55"/>
      <c r="D15" s="55">
        <v>602419718</v>
      </c>
      <c r="E15" s="55"/>
      <c r="F15" s="55">
        <v>263184205</v>
      </c>
      <c r="G15" s="55"/>
      <c r="H15" s="55" t="s">
        <v>101</v>
      </c>
      <c r="I15" s="55"/>
      <c r="J15" s="55">
        <v>2148671333</v>
      </c>
      <c r="K15" s="55"/>
      <c r="L15" s="55" t="s">
        <v>101</v>
      </c>
      <c r="M15" s="55"/>
      <c r="N15" s="55">
        <v>356772842</v>
      </c>
      <c r="O15" s="55"/>
      <c r="P15" s="55" t="s">
        <v>101</v>
      </c>
      <c r="Q15" s="55"/>
      <c r="R15" s="55">
        <f>SUM(B15:P15)</f>
        <v>6271735398</v>
      </c>
      <c r="S15" s="55"/>
      <c r="T15" s="55" t="s">
        <v>101</v>
      </c>
      <c r="U15" s="55"/>
      <c r="V15" s="55">
        <f>SUM(R15,T15)</f>
        <v>6271735398</v>
      </c>
    </row>
    <row r="16" spans="1:22" ht="21" customHeight="1">
      <c r="A16" s="10" t="s">
        <v>144</v>
      </c>
      <c r="B16" s="70" t="s">
        <v>101</v>
      </c>
      <c r="C16" s="55"/>
      <c r="D16" s="70" t="s">
        <v>101</v>
      </c>
      <c r="E16" s="55"/>
      <c r="F16" s="70" t="s">
        <v>101</v>
      </c>
      <c r="G16" s="112"/>
      <c r="H16" s="70" t="s">
        <v>101</v>
      </c>
      <c r="I16" s="55"/>
      <c r="J16" s="70">
        <v>55508260</v>
      </c>
      <c r="K16" s="112"/>
      <c r="L16" s="70" t="s">
        <v>101</v>
      </c>
      <c r="M16" s="55"/>
      <c r="N16" s="70" t="s">
        <v>101</v>
      </c>
      <c r="O16" s="112"/>
      <c r="P16" s="70" t="s">
        <v>101</v>
      </c>
      <c r="Q16" s="55"/>
      <c r="R16" s="70">
        <f t="shared" ref="R16:R31" si="0">SUM(B16:P16)</f>
        <v>55508260</v>
      </c>
      <c r="S16" s="55"/>
      <c r="T16" s="70">
        <v>-474436</v>
      </c>
      <c r="U16" s="55"/>
      <c r="V16" s="70">
        <f>R16+T16</f>
        <v>55033824</v>
      </c>
    </row>
    <row r="17" spans="1:22" ht="21" customHeight="1">
      <c r="A17" s="10" t="s">
        <v>145</v>
      </c>
      <c r="B17" s="112"/>
      <c r="C17" s="55"/>
      <c r="D17" s="112"/>
      <c r="E17" s="55"/>
      <c r="F17" s="112"/>
      <c r="G17" s="112"/>
      <c r="H17" s="112"/>
      <c r="I17" s="55"/>
      <c r="J17" s="112"/>
      <c r="K17" s="112"/>
      <c r="L17" s="112"/>
      <c r="M17" s="55"/>
      <c r="N17" s="112"/>
      <c r="O17" s="112"/>
      <c r="P17" s="112"/>
      <c r="Q17" s="55"/>
      <c r="R17" s="112"/>
      <c r="S17" s="55"/>
      <c r="T17" s="112"/>
      <c r="U17" s="55"/>
      <c r="V17" s="112"/>
    </row>
    <row r="18" spans="1:22" ht="21" customHeight="1">
      <c r="A18" s="137" t="s">
        <v>146</v>
      </c>
      <c r="B18" s="55" t="s">
        <v>101</v>
      </c>
      <c r="C18" s="55"/>
      <c r="D18" s="55" t="s">
        <v>101</v>
      </c>
      <c r="E18" s="55"/>
      <c r="F18" s="55" t="s">
        <v>101</v>
      </c>
      <c r="G18" s="55"/>
      <c r="H18" s="55" t="s">
        <v>101</v>
      </c>
      <c r="I18" s="55"/>
      <c r="J18" s="55">
        <f>SUM(J16:J16)</f>
        <v>55508260</v>
      </c>
      <c r="K18" s="55"/>
      <c r="L18" s="55" t="s">
        <v>101</v>
      </c>
      <c r="M18" s="55"/>
      <c r="N18" s="55" t="s">
        <v>101</v>
      </c>
      <c r="O18" s="55"/>
      <c r="P18" s="55" t="s">
        <v>101</v>
      </c>
      <c r="Q18" s="55"/>
      <c r="R18" s="55">
        <f t="shared" si="0"/>
        <v>55508260</v>
      </c>
      <c r="S18" s="55"/>
      <c r="T18" s="55">
        <f>SUM(T16:T16)</f>
        <v>-474436</v>
      </c>
      <c r="U18" s="55"/>
      <c r="V18" s="55">
        <f>R18+T18</f>
        <v>55033824</v>
      </c>
    </row>
    <row r="19" spans="1:22" ht="21" customHeight="1">
      <c r="A19" s="10" t="s">
        <v>147</v>
      </c>
      <c r="B19" s="55" t="s">
        <v>101</v>
      </c>
      <c r="C19" s="55"/>
      <c r="D19" s="70" t="s">
        <v>101</v>
      </c>
      <c r="E19" s="55"/>
      <c r="F19" s="70" t="s">
        <v>101</v>
      </c>
      <c r="G19" s="112"/>
      <c r="H19" s="70" t="s">
        <v>101</v>
      </c>
      <c r="I19" s="55"/>
      <c r="J19" s="55">
        <v>1538151</v>
      </c>
      <c r="K19" s="55"/>
      <c r="L19" s="70" t="s">
        <v>101</v>
      </c>
      <c r="M19" s="55"/>
      <c r="N19" s="55">
        <f>-J19</f>
        <v>-1538151</v>
      </c>
      <c r="O19" s="55"/>
      <c r="P19" s="70" t="s">
        <v>101</v>
      </c>
      <c r="Q19" s="55"/>
      <c r="R19" s="55" t="s">
        <v>101</v>
      </c>
      <c r="S19" s="55"/>
      <c r="T19" s="55" t="s">
        <v>101</v>
      </c>
      <c r="U19" s="55"/>
      <c r="V19" s="55" t="s">
        <v>101</v>
      </c>
    </row>
    <row r="20" spans="1:22" ht="21" customHeight="1" thickBot="1">
      <c r="A20" s="12" t="s">
        <v>148</v>
      </c>
      <c r="B20" s="29">
        <f>SUM(B15,B18:B19)</f>
        <v>2900687300</v>
      </c>
      <c r="C20" s="27"/>
      <c r="D20" s="29">
        <f>SUM(D15,D18:D19)</f>
        <v>602419718</v>
      </c>
      <c r="E20" s="27"/>
      <c r="F20" s="29">
        <f>SUM(F15,F18:F19)</f>
        <v>263184205</v>
      </c>
      <c r="G20" s="27"/>
      <c r="H20" s="113" t="s">
        <v>101</v>
      </c>
      <c r="I20" s="27"/>
      <c r="J20" s="29">
        <v>2205717744</v>
      </c>
      <c r="K20" s="27"/>
      <c r="L20" s="113" t="s">
        <v>101</v>
      </c>
      <c r="M20" s="27"/>
      <c r="N20" s="29">
        <f>SUM(N15,N18:N19)</f>
        <v>355234691</v>
      </c>
      <c r="O20" s="27"/>
      <c r="P20" s="113" t="s">
        <v>101</v>
      </c>
      <c r="Q20" s="27"/>
      <c r="R20" s="29">
        <f t="shared" si="0"/>
        <v>6327243658</v>
      </c>
      <c r="S20" s="27"/>
      <c r="T20" s="29">
        <f>SUM(T15,T18:T19)</f>
        <v>-474436</v>
      </c>
      <c r="U20" s="27"/>
      <c r="V20" s="29">
        <f>SUM(V15,V18:V19)</f>
        <v>6326769222</v>
      </c>
    </row>
    <row r="21" spans="1:22" ht="7.95" customHeight="1" thickTop="1"/>
    <row r="22" spans="1:22" ht="21" customHeight="1">
      <c r="A22" s="12" t="s">
        <v>149</v>
      </c>
      <c r="B22" s="55">
        <v>2900687300</v>
      </c>
      <c r="C22" s="55"/>
      <c r="D22" s="55">
        <v>602419718</v>
      </c>
      <c r="E22" s="55"/>
      <c r="F22" s="55">
        <v>263184205</v>
      </c>
      <c r="G22" s="55"/>
      <c r="H22" s="55">
        <v>18985309</v>
      </c>
      <c r="I22" s="55"/>
      <c r="J22" s="55">
        <v>2330258271</v>
      </c>
      <c r="K22" s="55"/>
      <c r="L22" s="55">
        <v>-18985309</v>
      </c>
      <c r="M22" s="55"/>
      <c r="N22" s="55">
        <v>355216269</v>
      </c>
      <c r="O22" s="55"/>
      <c r="P22" s="55" t="s">
        <v>101</v>
      </c>
      <c r="Q22" s="55"/>
      <c r="R22" s="55">
        <f t="shared" si="0"/>
        <v>6451765763</v>
      </c>
      <c r="S22" s="55"/>
      <c r="T22" s="55">
        <v>-1516524</v>
      </c>
      <c r="U22" s="55"/>
      <c r="V22" s="55">
        <f>SUM(R22,T22)</f>
        <v>6450249239</v>
      </c>
    </row>
    <row r="23" spans="1:22" ht="21" customHeight="1">
      <c r="A23" s="10" t="s">
        <v>144</v>
      </c>
      <c r="B23" s="55" t="s">
        <v>101</v>
      </c>
      <c r="C23" s="55"/>
      <c r="D23" s="55" t="s">
        <v>101</v>
      </c>
      <c r="E23" s="55"/>
      <c r="F23" s="55" t="s">
        <v>101</v>
      </c>
      <c r="G23" s="55"/>
      <c r="H23" s="55" t="s">
        <v>101</v>
      </c>
      <c r="I23" s="55"/>
      <c r="J23" s="117">
        <f>+PL!C26-'SE (Conso)'!T23</f>
        <v>110879410</v>
      </c>
      <c r="K23" s="117"/>
      <c r="L23" s="117" t="s">
        <v>101</v>
      </c>
      <c r="M23" s="117"/>
      <c r="N23" s="117" t="s">
        <v>101</v>
      </c>
      <c r="O23" s="117"/>
      <c r="P23" s="117" t="s">
        <v>101</v>
      </c>
      <c r="Q23" s="117"/>
      <c r="R23" s="117">
        <f t="shared" si="0"/>
        <v>110879410</v>
      </c>
      <c r="S23" s="117"/>
      <c r="T23" s="117">
        <v>-777713</v>
      </c>
      <c r="U23" s="117"/>
      <c r="V23" s="117">
        <f>SUM(R23,T23)</f>
        <v>110101697</v>
      </c>
    </row>
    <row r="24" spans="1:22" ht="21" customHeight="1">
      <c r="A24" s="10" t="s">
        <v>150</v>
      </c>
      <c r="B24" s="70" t="s">
        <v>101</v>
      </c>
      <c r="C24" s="55"/>
      <c r="D24" s="70" t="s">
        <v>101</v>
      </c>
      <c r="E24" s="55"/>
      <c r="F24" s="70" t="s">
        <v>101</v>
      </c>
      <c r="G24" s="112"/>
      <c r="H24" s="70" t="s">
        <v>101</v>
      </c>
      <c r="I24" s="55"/>
      <c r="J24" s="118" t="s">
        <v>101</v>
      </c>
      <c r="K24" s="119"/>
      <c r="L24" s="119" t="s">
        <v>101</v>
      </c>
      <c r="M24" s="117"/>
      <c r="N24" s="118" t="s">
        <v>101</v>
      </c>
      <c r="O24" s="119"/>
      <c r="P24" s="119">
        <f>-2720235</f>
        <v>-2720235</v>
      </c>
      <c r="Q24" s="117"/>
      <c r="R24" s="118">
        <f t="shared" si="0"/>
        <v>-2720235</v>
      </c>
      <c r="S24" s="117"/>
      <c r="T24" s="118" t="s">
        <v>101</v>
      </c>
      <c r="U24" s="117"/>
      <c r="V24" s="117">
        <f>SUM(R24,T24)</f>
        <v>-2720235</v>
      </c>
    </row>
    <row r="25" spans="1:22" ht="21" customHeight="1">
      <c r="A25" s="10" t="s">
        <v>145</v>
      </c>
      <c r="B25" s="112"/>
      <c r="C25" s="55"/>
      <c r="D25" s="112"/>
      <c r="E25" s="55"/>
      <c r="F25" s="112"/>
      <c r="G25" s="112"/>
      <c r="H25" s="112"/>
      <c r="I25" s="55"/>
      <c r="J25" s="119"/>
      <c r="K25" s="119"/>
      <c r="L25" s="120"/>
      <c r="M25" s="117"/>
      <c r="N25" s="119"/>
      <c r="O25" s="119"/>
      <c r="P25" s="120"/>
      <c r="Q25" s="117"/>
      <c r="R25" s="119"/>
      <c r="S25" s="117"/>
      <c r="T25" s="119"/>
      <c r="U25" s="117"/>
      <c r="V25" s="120"/>
    </row>
    <row r="26" spans="1:22" ht="21" customHeight="1">
      <c r="A26" s="137" t="s">
        <v>146</v>
      </c>
      <c r="B26" s="55" t="s">
        <v>101</v>
      </c>
      <c r="C26" s="55"/>
      <c r="D26" s="55" t="s">
        <v>101</v>
      </c>
      <c r="E26" s="55"/>
      <c r="F26" s="55" t="s">
        <v>101</v>
      </c>
      <c r="G26" s="55"/>
      <c r="H26" s="55" t="s">
        <v>101</v>
      </c>
      <c r="I26" s="55"/>
      <c r="J26" s="117">
        <f>SUM(J23:J24)</f>
        <v>110879410</v>
      </c>
      <c r="K26" s="117"/>
      <c r="L26" s="119" t="s">
        <v>101</v>
      </c>
      <c r="M26" s="117"/>
      <c r="N26" s="117" t="s">
        <v>101</v>
      </c>
      <c r="O26" s="117"/>
      <c r="P26" s="119">
        <f>SUM(P23:P24)</f>
        <v>-2720235</v>
      </c>
      <c r="Q26" s="117"/>
      <c r="R26" s="117">
        <f>SUM(B26:P26)</f>
        <v>108159175</v>
      </c>
      <c r="S26" s="117"/>
      <c r="T26" s="117">
        <f>SUM(T23:T24)</f>
        <v>-777713</v>
      </c>
      <c r="U26" s="117"/>
      <c r="V26" s="117">
        <f>R26+T26</f>
        <v>107381462</v>
      </c>
    </row>
    <row r="27" spans="1:22" ht="21" customHeight="1">
      <c r="A27" s="10" t="s">
        <v>69</v>
      </c>
      <c r="B27" s="55" t="s">
        <v>101</v>
      </c>
      <c r="C27" s="55"/>
      <c r="D27" s="55" t="s">
        <v>101</v>
      </c>
      <c r="E27" s="55"/>
      <c r="F27" s="55" t="s">
        <v>101</v>
      </c>
      <c r="G27" s="55"/>
      <c r="H27" s="55" t="s">
        <v>101</v>
      </c>
      <c r="I27" s="55"/>
      <c r="J27" s="117" t="s">
        <v>101</v>
      </c>
      <c r="K27" s="117"/>
      <c r="L27" s="119">
        <f>-51382707</f>
        <v>-51382707</v>
      </c>
      <c r="M27" s="117"/>
      <c r="N27" s="117" t="s">
        <v>101</v>
      </c>
      <c r="O27" s="117"/>
      <c r="P27" s="117" t="s">
        <v>101</v>
      </c>
      <c r="Q27" s="117"/>
      <c r="R27" s="117">
        <f>SUM(B27:P27)</f>
        <v>-51382707</v>
      </c>
      <c r="S27" s="117"/>
      <c r="T27" s="117" t="s">
        <v>101</v>
      </c>
      <c r="U27" s="117"/>
      <c r="V27" s="117">
        <f>SUM(R27,T27)</f>
        <v>-51382707</v>
      </c>
    </row>
    <row r="28" spans="1:22" ht="21" customHeight="1">
      <c r="A28" s="10" t="s">
        <v>151</v>
      </c>
      <c r="B28" s="55" t="s">
        <v>101</v>
      </c>
      <c r="C28" s="55"/>
      <c r="D28" s="55" t="s">
        <v>101</v>
      </c>
      <c r="E28" s="55"/>
      <c r="F28" s="55" t="s">
        <v>101</v>
      </c>
      <c r="G28" s="55"/>
      <c r="H28" s="55">
        <f>51382707</f>
        <v>51382707</v>
      </c>
      <c r="I28" s="55"/>
      <c r="J28" s="117">
        <f>+-51382707</f>
        <v>-51382707</v>
      </c>
      <c r="K28" s="117"/>
      <c r="L28" s="119" t="s">
        <v>101</v>
      </c>
      <c r="M28" s="117"/>
      <c r="N28" s="117" t="s">
        <v>101</v>
      </c>
      <c r="O28" s="117"/>
      <c r="P28" s="117" t="s">
        <v>101</v>
      </c>
      <c r="Q28" s="117"/>
      <c r="R28" s="117" t="s">
        <v>101</v>
      </c>
      <c r="S28" s="117"/>
      <c r="T28" s="117" t="s">
        <v>101</v>
      </c>
      <c r="U28" s="117"/>
      <c r="V28" s="117" t="s">
        <v>101</v>
      </c>
    </row>
    <row r="29" spans="1:22" ht="21" customHeight="1">
      <c r="A29" s="10" t="s">
        <v>152</v>
      </c>
      <c r="B29" s="55" t="s">
        <v>101</v>
      </c>
      <c r="C29" s="55"/>
      <c r="D29" s="55" t="s">
        <v>101</v>
      </c>
      <c r="E29" s="55"/>
      <c r="F29" s="55">
        <v>5453586</v>
      </c>
      <c r="G29" s="55"/>
      <c r="H29" s="55" t="s">
        <v>101</v>
      </c>
      <c r="I29" s="55"/>
      <c r="J29" s="117">
        <v>-5453586</v>
      </c>
      <c r="K29" s="117"/>
      <c r="L29" s="119" t="s">
        <v>101</v>
      </c>
      <c r="M29" s="117"/>
      <c r="N29" s="117" t="s">
        <v>101</v>
      </c>
      <c r="O29" s="117"/>
      <c r="P29" s="117" t="s">
        <v>101</v>
      </c>
      <c r="Q29" s="117"/>
      <c r="R29" s="117" t="s">
        <v>101</v>
      </c>
      <c r="S29" s="117"/>
      <c r="T29" s="117" t="s">
        <v>101</v>
      </c>
      <c r="U29" s="117"/>
      <c r="V29" s="117" t="s">
        <v>101</v>
      </c>
    </row>
    <row r="30" spans="1:22" ht="21" customHeight="1">
      <c r="A30" s="10" t="s">
        <v>147</v>
      </c>
      <c r="B30" s="55" t="s">
        <v>101</v>
      </c>
      <c r="C30" s="55"/>
      <c r="D30" s="70" t="s">
        <v>101</v>
      </c>
      <c r="E30" s="55"/>
      <c r="F30" s="70" t="s">
        <v>101</v>
      </c>
      <c r="G30" s="112"/>
      <c r="H30" s="112" t="s">
        <v>101</v>
      </c>
      <c r="I30" s="55"/>
      <c r="J30" s="117">
        <v>1632137</v>
      </c>
      <c r="K30" s="117"/>
      <c r="L30" s="117" t="s">
        <v>101</v>
      </c>
      <c r="M30" s="117"/>
      <c r="N30" s="117">
        <v>-1632137</v>
      </c>
      <c r="O30" s="117"/>
      <c r="P30" s="117" t="s">
        <v>101</v>
      </c>
      <c r="Q30" s="117"/>
      <c r="R30" s="117" t="s">
        <v>101</v>
      </c>
      <c r="S30" s="117"/>
      <c r="T30" s="117" t="s">
        <v>101</v>
      </c>
      <c r="U30" s="117"/>
      <c r="V30" s="117" t="s">
        <v>101</v>
      </c>
    </row>
    <row r="31" spans="1:22" ht="21" customHeight="1" thickBot="1">
      <c r="A31" s="12" t="s">
        <v>153</v>
      </c>
      <c r="B31" s="29">
        <f>SUM(B22,B26:B30)</f>
        <v>2900687300</v>
      </c>
      <c r="C31" s="27"/>
      <c r="D31" s="29">
        <f>SUM(D22,D26:D30)</f>
        <v>602419718</v>
      </c>
      <c r="E31" s="27"/>
      <c r="F31" s="29">
        <f>SUM(F22,F26:F30)</f>
        <v>268637791</v>
      </c>
      <c r="G31" s="27"/>
      <c r="H31" s="29">
        <f>SUM(H22,H26:H30)</f>
        <v>70368016</v>
      </c>
      <c r="I31" s="27"/>
      <c r="J31" s="29">
        <f>SUM(J22,J26:J30)</f>
        <v>2385933525</v>
      </c>
      <c r="K31" s="27"/>
      <c r="L31" s="29">
        <f>SUM(L22,L26:L30)</f>
        <v>-70368016</v>
      </c>
      <c r="M31" s="27"/>
      <c r="N31" s="29">
        <f>SUM(N22,N26:N30)</f>
        <v>353584132</v>
      </c>
      <c r="O31" s="27"/>
      <c r="P31" s="29">
        <f>SUM(P22,P26:P30)</f>
        <v>-2720235</v>
      </c>
      <c r="Q31" s="27"/>
      <c r="R31" s="29">
        <f t="shared" si="0"/>
        <v>6508542231</v>
      </c>
      <c r="S31" s="27"/>
      <c r="T31" s="29">
        <f>SUM(T22,T26:T30)</f>
        <v>-2294237</v>
      </c>
      <c r="U31" s="27"/>
      <c r="V31" s="29">
        <f>SUM(V22,V26:V30)</f>
        <v>6506247994</v>
      </c>
    </row>
    <row r="32" spans="1:22" ht="21" customHeight="1" thickTop="1">
      <c r="A32" s="12"/>
      <c r="B32" s="162"/>
      <c r="C32" s="27"/>
      <c r="D32" s="162"/>
      <c r="E32" s="27"/>
      <c r="F32" s="162"/>
      <c r="G32" s="27"/>
      <c r="H32" s="162"/>
      <c r="I32" s="27"/>
      <c r="J32" s="162"/>
      <c r="K32" s="27"/>
      <c r="L32" s="162"/>
      <c r="M32" s="27"/>
      <c r="N32" s="162"/>
      <c r="O32" s="27"/>
      <c r="P32" s="162"/>
      <c r="Q32" s="27"/>
      <c r="R32" s="162"/>
      <c r="S32" s="27"/>
      <c r="T32" s="162"/>
      <c r="U32" s="27"/>
      <c r="V32" s="162"/>
    </row>
    <row r="33" spans="1:22" ht="21" customHeight="1">
      <c r="A33" s="12"/>
      <c r="B33" s="162"/>
      <c r="C33" s="27"/>
      <c r="D33" s="162"/>
      <c r="E33" s="27"/>
      <c r="F33" s="162"/>
      <c r="G33" s="27"/>
      <c r="H33" s="162"/>
      <c r="I33" s="27"/>
      <c r="J33" s="162"/>
      <c r="K33" s="27"/>
      <c r="L33" s="162"/>
      <c r="M33" s="27"/>
      <c r="N33" s="162"/>
      <c r="O33" s="27"/>
      <c r="P33" s="162"/>
      <c r="Q33" s="27"/>
      <c r="R33" s="162"/>
      <c r="S33" s="27"/>
      <c r="T33" s="162"/>
      <c r="U33" s="27"/>
      <c r="V33" s="162"/>
    </row>
    <row r="34" spans="1:22" ht="21" customHeight="1">
      <c r="A34" s="12"/>
      <c r="B34" s="162"/>
      <c r="C34" s="27"/>
      <c r="D34" s="162"/>
      <c r="E34" s="27"/>
      <c r="F34" s="162"/>
      <c r="G34" s="27"/>
      <c r="H34" s="162"/>
      <c r="I34" s="27"/>
      <c r="J34" s="162"/>
      <c r="K34" s="27"/>
      <c r="L34" s="162"/>
      <c r="M34" s="27"/>
      <c r="N34" s="162"/>
      <c r="O34" s="27"/>
      <c r="P34" s="162"/>
      <c r="Q34" s="27"/>
      <c r="R34" s="162"/>
      <c r="S34" s="27"/>
      <c r="T34" s="162"/>
      <c r="U34" s="27"/>
      <c r="V34" s="162"/>
    </row>
    <row r="35" spans="1:22" ht="21" customHeight="1">
      <c r="A35" s="160" t="s">
        <v>218</v>
      </c>
    </row>
  </sheetData>
  <mergeCells count="9">
    <mergeCell ref="F11:J11"/>
    <mergeCell ref="N8:P8"/>
    <mergeCell ref="B7:V7"/>
    <mergeCell ref="A1:V1"/>
    <mergeCell ref="A2:V2"/>
    <mergeCell ref="A3:V3"/>
    <mergeCell ref="A5:V5"/>
    <mergeCell ref="A4:V4"/>
    <mergeCell ref="N9:P9"/>
  </mergeCells>
  <pageMargins left="0.75" right="0.3" top="0.75" bottom="0.25" header="0.5" footer="0.5"/>
  <pageSetup paperSize="9" scale="7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9"/>
  <sheetViews>
    <sheetView view="pageBreakPreview" topLeftCell="A14" zoomScaleNormal="100" zoomScaleSheetLayoutView="100" workbookViewId="0">
      <selection activeCell="Q24" sqref="Q24"/>
    </sheetView>
  </sheetViews>
  <sheetFormatPr defaultColWidth="9.21875" defaultRowHeight="24" customHeight="1"/>
  <cols>
    <col min="1" max="1" width="36.77734375" style="18" customWidth="1"/>
    <col min="2" max="2" width="14.77734375" style="18" customWidth="1"/>
    <col min="3" max="3" width="1" style="18" customWidth="1"/>
    <col min="4" max="4" width="14.77734375" style="18" customWidth="1"/>
    <col min="5" max="5" width="1" style="18" customWidth="1"/>
    <col min="6" max="6" width="14.77734375" style="18" customWidth="1"/>
    <col min="7" max="7" width="1" style="18" customWidth="1"/>
    <col min="8" max="8" width="14.77734375" style="18" customWidth="1"/>
    <col min="9" max="9" width="1" style="18" customWidth="1"/>
    <col min="10" max="10" width="14.77734375" style="18" customWidth="1"/>
    <col min="11" max="11" width="1" style="18" customWidth="1"/>
    <col min="12" max="12" width="14.77734375" style="18" customWidth="1"/>
    <col min="13" max="13" width="1" style="18" customWidth="1"/>
    <col min="14" max="14" width="17.21875" style="18" customWidth="1"/>
    <col min="15" max="15" width="1" style="18" customWidth="1"/>
    <col min="16" max="16" width="14.77734375" style="18" customWidth="1"/>
    <col min="17" max="17" width="12" style="18" bestFit="1" customWidth="1"/>
    <col min="18" max="18" width="12" style="18" customWidth="1"/>
    <col min="19" max="19" width="14.21875" style="18" bestFit="1" customWidth="1"/>
    <col min="20" max="20" width="12.5546875" style="18" bestFit="1" customWidth="1"/>
    <col min="21" max="21" width="9.77734375" style="18" bestFit="1" customWidth="1"/>
    <col min="22" max="16384" width="9.21875" style="18"/>
  </cols>
  <sheetData>
    <row r="1" spans="1:16" ht="24" customHeight="1">
      <c r="A1" s="163" t="s">
        <v>112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</row>
    <row r="2" spans="1:16" ht="24" customHeight="1">
      <c r="A2" s="163" t="s">
        <v>154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</row>
    <row r="3" spans="1:16" ht="24" customHeight="1">
      <c r="A3" s="163" t="s">
        <v>155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</row>
    <row r="4" spans="1:16" ht="24" customHeight="1">
      <c r="A4" s="164" t="s">
        <v>79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</row>
    <row r="5" spans="1:16" ht="10.199999999999999" customHeight="1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5"/>
      <c r="O5" s="25"/>
    </row>
    <row r="6" spans="1:16" ht="22.35" customHeight="1">
      <c r="A6" s="23"/>
      <c r="B6" s="170" t="s">
        <v>156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</row>
    <row r="7" spans="1:16" s="23" customFormat="1" ht="22.35" customHeight="1">
      <c r="C7" s="31"/>
      <c r="D7" s="31"/>
      <c r="E7" s="31"/>
      <c r="K7" s="31"/>
      <c r="L7" s="31"/>
      <c r="M7" s="31"/>
      <c r="N7" s="31" t="s">
        <v>157</v>
      </c>
      <c r="O7" s="31"/>
    </row>
    <row r="8" spans="1:16" s="23" customFormat="1" ht="22.35" customHeight="1">
      <c r="B8" s="31" t="str">
        <f>'SE (Conso)'!B11</f>
        <v>Issued and</v>
      </c>
      <c r="F8" s="169" t="s">
        <v>66</v>
      </c>
      <c r="G8" s="169"/>
      <c r="H8" s="169"/>
      <c r="I8" s="169"/>
      <c r="J8" s="169"/>
      <c r="M8" s="31"/>
      <c r="N8" s="31" t="s">
        <v>158</v>
      </c>
      <c r="O8" s="31"/>
      <c r="P8" s="31" t="s">
        <v>125</v>
      </c>
    </row>
    <row r="9" spans="1:16" s="23" customFormat="1" ht="22.35" customHeight="1">
      <c r="B9" s="31" t="s">
        <v>126</v>
      </c>
      <c r="C9" s="31"/>
      <c r="D9" s="31" t="s">
        <v>127</v>
      </c>
      <c r="E9" s="31"/>
      <c r="F9" s="31" t="s">
        <v>128</v>
      </c>
      <c r="G9" s="26"/>
      <c r="H9" s="31" t="s">
        <v>128</v>
      </c>
      <c r="I9" s="26"/>
      <c r="J9" s="26"/>
      <c r="K9" s="26"/>
      <c r="L9" s="26"/>
      <c r="M9" s="31"/>
      <c r="N9" s="138" t="s">
        <v>159</v>
      </c>
      <c r="O9" s="31"/>
      <c r="P9" s="31" t="s">
        <v>160</v>
      </c>
    </row>
    <row r="10" spans="1:16" s="23" customFormat="1" ht="22.35" customHeight="1">
      <c r="B10" s="31" t="str">
        <f>'SE (Conso)'!B13</f>
        <v>share capital</v>
      </c>
      <c r="C10" s="31"/>
      <c r="D10" s="31" t="s">
        <v>135</v>
      </c>
      <c r="E10" s="31"/>
      <c r="F10" s="31" t="s">
        <v>136</v>
      </c>
      <c r="G10" s="31"/>
      <c r="H10" s="31" t="s">
        <v>137</v>
      </c>
      <c r="I10" s="31"/>
      <c r="J10" s="31" t="s">
        <v>68</v>
      </c>
      <c r="K10" s="31"/>
      <c r="L10" s="31" t="s">
        <v>69</v>
      </c>
      <c r="M10" s="31"/>
      <c r="N10" s="31" t="s">
        <v>161</v>
      </c>
      <c r="O10" s="31"/>
      <c r="P10" s="31" t="s">
        <v>142</v>
      </c>
    </row>
    <row r="11" spans="1:16" s="23" customFormat="1" ht="10.050000000000001" customHeight="1"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</row>
    <row r="12" spans="1:16" ht="22.35" customHeight="1">
      <c r="A12" s="12" t="s">
        <v>143</v>
      </c>
      <c r="B12" s="27">
        <v>2900687300</v>
      </c>
      <c r="C12" s="27"/>
      <c r="D12" s="27">
        <v>602419718</v>
      </c>
      <c r="E12" s="27"/>
      <c r="F12" s="27">
        <v>263184205</v>
      </c>
      <c r="G12" s="27"/>
      <c r="H12" s="27" t="s">
        <v>101</v>
      </c>
      <c r="I12" s="27"/>
      <c r="J12" s="27">
        <v>1741863896</v>
      </c>
      <c r="K12" s="27"/>
      <c r="L12" s="27" t="s">
        <v>101</v>
      </c>
      <c r="M12" s="27"/>
      <c r="N12" s="27">
        <v>356772842</v>
      </c>
      <c r="O12" s="27"/>
      <c r="P12" s="27">
        <f>SUM(B12:N12)</f>
        <v>5864927961</v>
      </c>
    </row>
    <row r="13" spans="1:16" ht="22.35" customHeight="1">
      <c r="A13" s="10" t="s">
        <v>162</v>
      </c>
      <c r="B13" s="28" t="s">
        <v>101</v>
      </c>
      <c r="C13" s="27"/>
      <c r="D13" s="28" t="s">
        <v>101</v>
      </c>
      <c r="E13" s="27"/>
      <c r="F13" s="28" t="s">
        <v>101</v>
      </c>
      <c r="G13" s="27"/>
      <c r="H13" s="28" t="s">
        <v>101</v>
      </c>
      <c r="I13" s="48"/>
      <c r="J13" s="28">
        <v>-25217779</v>
      </c>
      <c r="K13" s="27"/>
      <c r="L13" s="28" t="s">
        <v>101</v>
      </c>
      <c r="M13" s="48"/>
      <c r="N13" s="28" t="s">
        <v>101</v>
      </c>
      <c r="O13" s="27"/>
      <c r="P13" s="28">
        <f>SUM(B13:N13)</f>
        <v>-25217779</v>
      </c>
    </row>
    <row r="14" spans="1:16" ht="22.35" customHeight="1">
      <c r="A14" s="10" t="s">
        <v>214</v>
      </c>
      <c r="B14" s="71" t="s">
        <v>101</v>
      </c>
      <c r="C14" s="71"/>
      <c r="D14" s="71" t="s">
        <v>101</v>
      </c>
      <c r="E14" s="71"/>
      <c r="F14" s="71" t="s">
        <v>101</v>
      </c>
      <c r="G14" s="71"/>
      <c r="H14" s="71" t="s">
        <v>101</v>
      </c>
      <c r="I14" s="27"/>
      <c r="J14" s="27">
        <f>SUM(J13:J13)</f>
        <v>-25217779</v>
      </c>
      <c r="K14" s="27"/>
      <c r="L14" s="71" t="s">
        <v>101</v>
      </c>
      <c r="M14" s="27"/>
      <c r="N14" s="27" t="s">
        <v>101</v>
      </c>
      <c r="O14" s="27"/>
      <c r="P14" s="27">
        <f>SUM(B14:N14)</f>
        <v>-25217779</v>
      </c>
    </row>
    <row r="15" spans="1:16" ht="22.35" customHeight="1">
      <c r="A15" s="10" t="s">
        <v>147</v>
      </c>
      <c r="B15" s="28" t="s">
        <v>101</v>
      </c>
      <c r="C15" s="27"/>
      <c r="D15" s="28" t="s">
        <v>101</v>
      </c>
      <c r="E15" s="27"/>
      <c r="F15" s="28" t="s">
        <v>101</v>
      </c>
      <c r="G15" s="27"/>
      <c r="H15" s="28" t="s">
        <v>101</v>
      </c>
      <c r="I15" s="27"/>
      <c r="J15" s="28">
        <v>1538151</v>
      </c>
      <c r="K15" s="27"/>
      <c r="L15" s="28" t="s">
        <v>101</v>
      </c>
      <c r="M15" s="27"/>
      <c r="N15" s="28">
        <f>-J15</f>
        <v>-1538151</v>
      </c>
      <c r="O15" s="27"/>
      <c r="P15" s="28" t="s">
        <v>101</v>
      </c>
    </row>
    <row r="16" spans="1:16" ht="22.35" customHeight="1" thickBot="1">
      <c r="A16" s="12" t="s">
        <v>148</v>
      </c>
      <c r="B16" s="50">
        <f>SUM(B12,B14)</f>
        <v>2900687300</v>
      </c>
      <c r="C16" s="27"/>
      <c r="D16" s="50">
        <f>SUM(D12,D14)</f>
        <v>602419718</v>
      </c>
      <c r="E16" s="27"/>
      <c r="F16" s="50">
        <f>SUM(F12,F14)</f>
        <v>263184205</v>
      </c>
      <c r="G16" s="27"/>
      <c r="H16" s="50" t="s">
        <v>101</v>
      </c>
      <c r="I16" s="27"/>
      <c r="J16" s="50">
        <f>SUM(J12,J14,J15)</f>
        <v>1718184268</v>
      </c>
      <c r="K16" s="27"/>
      <c r="L16" s="50" t="s">
        <v>101</v>
      </c>
      <c r="M16" s="27"/>
      <c r="N16" s="50">
        <f>SUM(N12,N14,N15)</f>
        <v>355234691</v>
      </c>
      <c r="O16" s="27"/>
      <c r="P16" s="50">
        <f>SUM(P12,P14,P15)</f>
        <v>5839710182</v>
      </c>
    </row>
    <row r="17" spans="1:20" ht="22.35" customHeight="1" thickTop="1">
      <c r="A17" s="12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</row>
    <row r="18" spans="1:20" ht="22.35" customHeight="1">
      <c r="A18" s="12" t="s">
        <v>149</v>
      </c>
      <c r="B18" s="27">
        <v>2900687300</v>
      </c>
      <c r="C18" s="27"/>
      <c r="D18" s="27">
        <v>602419718</v>
      </c>
      <c r="E18" s="27"/>
      <c r="F18" s="27">
        <v>263184205</v>
      </c>
      <c r="G18" s="27"/>
      <c r="H18" s="27">
        <v>18985309</v>
      </c>
      <c r="I18" s="27"/>
      <c r="J18" s="27">
        <v>1821544700</v>
      </c>
      <c r="K18" s="27"/>
      <c r="L18" s="27">
        <v>-18985309</v>
      </c>
      <c r="M18" s="27"/>
      <c r="N18" s="27">
        <v>355216269</v>
      </c>
      <c r="O18" s="27"/>
      <c r="P18" s="27">
        <v>5943052192</v>
      </c>
      <c r="S18" s="116"/>
    </row>
    <row r="19" spans="1:20" ht="22.35" customHeight="1">
      <c r="A19" s="10" t="s">
        <v>144</v>
      </c>
      <c r="B19" s="28" t="s">
        <v>101</v>
      </c>
      <c r="C19" s="27"/>
      <c r="D19" s="28" t="s">
        <v>101</v>
      </c>
      <c r="E19" s="27"/>
      <c r="F19" s="28" t="s">
        <v>101</v>
      </c>
      <c r="G19" s="27"/>
      <c r="H19" s="28" t="s">
        <v>101</v>
      </c>
      <c r="I19" s="48"/>
      <c r="J19" s="28">
        <f>+PL!G26</f>
        <v>84007241</v>
      </c>
      <c r="K19" s="27"/>
      <c r="L19" s="28" t="s">
        <v>101</v>
      </c>
      <c r="M19" s="48"/>
      <c r="N19" s="28" t="s">
        <v>101</v>
      </c>
      <c r="O19" s="27"/>
      <c r="P19" s="28">
        <v>84007241</v>
      </c>
    </row>
    <row r="20" spans="1:20" ht="22.35" customHeight="1">
      <c r="A20" s="10" t="s">
        <v>163</v>
      </c>
      <c r="B20" s="71" t="s">
        <v>101</v>
      </c>
      <c r="C20" s="71"/>
      <c r="D20" s="71" t="s">
        <v>101</v>
      </c>
      <c r="E20" s="71"/>
      <c r="F20" s="71" t="s">
        <v>101</v>
      </c>
      <c r="G20" s="71"/>
      <c r="H20" s="71" t="s">
        <v>101</v>
      </c>
      <c r="I20" s="27"/>
      <c r="J20" s="27">
        <f>SUM(J19:J19)</f>
        <v>84007241</v>
      </c>
      <c r="K20" s="27"/>
      <c r="L20" s="71" t="s">
        <v>101</v>
      </c>
      <c r="M20" s="27"/>
      <c r="N20" s="27" t="s">
        <v>101</v>
      </c>
      <c r="O20" s="27"/>
      <c r="P20" s="27">
        <f>SUM(B20:N20)</f>
        <v>84007241</v>
      </c>
    </row>
    <row r="21" spans="1:20" ht="22.35" customHeight="1">
      <c r="A21" s="10" t="s">
        <v>69</v>
      </c>
      <c r="B21" s="71" t="s">
        <v>101</v>
      </c>
      <c r="C21" s="71"/>
      <c r="D21" s="71" t="s">
        <v>101</v>
      </c>
      <c r="E21" s="71"/>
      <c r="F21" s="71" t="s">
        <v>101</v>
      </c>
      <c r="G21" s="71"/>
      <c r="H21" s="71" t="s">
        <v>101</v>
      </c>
      <c r="I21" s="27"/>
      <c r="J21" s="27" t="s">
        <v>101</v>
      </c>
      <c r="K21" s="27"/>
      <c r="L21" s="27">
        <f>-51382707</f>
        <v>-51382707</v>
      </c>
      <c r="M21" s="27"/>
      <c r="N21" s="27" t="s">
        <v>101</v>
      </c>
      <c r="O21" s="27"/>
      <c r="P21" s="27">
        <f>SUM(B21:N21)</f>
        <v>-51382707</v>
      </c>
      <c r="T21" s="116"/>
    </row>
    <row r="22" spans="1:20" ht="22.35" customHeight="1">
      <c r="A22" s="10" t="s">
        <v>151</v>
      </c>
      <c r="B22" s="71" t="s">
        <v>101</v>
      </c>
      <c r="C22" s="71"/>
      <c r="D22" s="71" t="s">
        <v>101</v>
      </c>
      <c r="E22" s="71"/>
      <c r="F22" s="71" t="s">
        <v>101</v>
      </c>
      <c r="G22" s="71"/>
      <c r="H22" s="27">
        <v>51382707</v>
      </c>
      <c r="I22" s="27"/>
      <c r="J22" s="27">
        <v>-51382707</v>
      </c>
      <c r="K22" s="27"/>
      <c r="L22" s="27" t="s">
        <v>101</v>
      </c>
      <c r="M22" s="27"/>
      <c r="N22" s="27" t="s">
        <v>101</v>
      </c>
      <c r="O22" s="27"/>
      <c r="P22" s="27" t="s">
        <v>101</v>
      </c>
    </row>
    <row r="23" spans="1:20" ht="22.35" customHeight="1">
      <c r="A23" s="10" t="s">
        <v>147</v>
      </c>
      <c r="B23" s="28" t="s">
        <v>101</v>
      </c>
      <c r="C23" s="27"/>
      <c r="D23" s="28" t="s">
        <v>101</v>
      </c>
      <c r="E23" s="27"/>
      <c r="F23" s="28" t="s">
        <v>101</v>
      </c>
      <c r="G23" s="27"/>
      <c r="H23" s="27" t="s">
        <v>101</v>
      </c>
      <c r="I23" s="27"/>
      <c r="J23" s="28">
        <v>1632137</v>
      </c>
      <c r="K23" s="27"/>
      <c r="L23" s="27" t="s">
        <v>101</v>
      </c>
      <c r="M23" s="27"/>
      <c r="N23" s="28">
        <v>-1632137</v>
      </c>
      <c r="O23" s="27"/>
      <c r="P23" s="27" t="s">
        <v>101</v>
      </c>
    </row>
    <row r="24" spans="1:20" ht="22.35" customHeight="1" thickBot="1">
      <c r="A24" s="12" t="s">
        <v>153</v>
      </c>
      <c r="B24" s="50">
        <f>SUM(B18,B20:B23)</f>
        <v>2900687300</v>
      </c>
      <c r="C24" s="27"/>
      <c r="D24" s="50">
        <f>SUM(D18,D20:D23)</f>
        <v>602419718</v>
      </c>
      <c r="E24" s="27"/>
      <c r="F24" s="50">
        <f>SUM(F18,F20:F23)</f>
        <v>263184205</v>
      </c>
      <c r="G24" s="27"/>
      <c r="H24" s="29">
        <f>SUM(H18,H20:H23)</f>
        <v>70368016</v>
      </c>
      <c r="I24" s="27"/>
      <c r="J24" s="50">
        <f>SUM(J18,J20:J23)</f>
        <v>1855801371</v>
      </c>
      <c r="K24" s="27"/>
      <c r="L24" s="29">
        <f>SUM(L18,L20:L23)</f>
        <v>-70368016</v>
      </c>
      <c r="M24" s="27"/>
      <c r="N24" s="50">
        <f>SUM(N18,N20:N23)</f>
        <v>353584132</v>
      </c>
      <c r="O24" s="27"/>
      <c r="P24" s="29">
        <f>SUM(P18,P20:P23)</f>
        <v>5975676726</v>
      </c>
      <c r="Q24" s="171"/>
    </row>
    <row r="25" spans="1:20" ht="22.35" customHeight="1" thickTop="1">
      <c r="A25" s="12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 t="s">
        <v>164</v>
      </c>
      <c r="O25" s="27"/>
      <c r="P25" s="27"/>
    </row>
    <row r="26" spans="1:20" ht="22.35" customHeight="1">
      <c r="A26" s="12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</row>
    <row r="27" spans="1:20" ht="22.35" customHeight="1">
      <c r="A27" s="12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</row>
    <row r="28" spans="1:20" ht="22.35" customHeight="1">
      <c r="A28" s="12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0" ht="22.35" customHeight="1">
      <c r="A29" s="22" t="s">
        <v>218</v>
      </c>
    </row>
    <row r="30" spans="1:20" ht="22.35" customHeight="1">
      <c r="D30" s="30"/>
    </row>
    <row r="31" spans="1:20" ht="22.35" customHeight="1"/>
    <row r="37" spans="1:1" ht="24" customHeight="1">
      <c r="A37" s="23"/>
    </row>
    <row r="41" spans="1:1" ht="24" customHeight="1">
      <c r="A41" s="139"/>
    </row>
    <row r="57" spans="1:1" ht="24" customHeight="1">
      <c r="A57" s="26"/>
    </row>
    <row r="68" spans="1:1" ht="24" customHeight="1">
      <c r="A68" s="26"/>
    </row>
    <row r="69" spans="1:1" ht="7.95" customHeight="1">
      <c r="A69" s="26"/>
    </row>
  </sheetData>
  <mergeCells count="6">
    <mergeCell ref="F8:J8"/>
    <mergeCell ref="A4:P4"/>
    <mergeCell ref="B6:P6"/>
    <mergeCell ref="A1:P1"/>
    <mergeCell ref="A3:P3"/>
    <mergeCell ref="A2:P2"/>
  </mergeCells>
  <pageMargins left="1" right="0.3" top="0.75" bottom="0.5" header="0.5" footer="0.5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0"/>
  <sheetViews>
    <sheetView view="pageBreakPreview" topLeftCell="B1" zoomScaleNormal="92" zoomScaleSheetLayoutView="100" workbookViewId="0">
      <selection activeCell="A84" sqref="A84"/>
    </sheetView>
  </sheetViews>
  <sheetFormatPr defaultColWidth="10.77734375" defaultRowHeight="22.35" customHeight="1"/>
  <cols>
    <col min="1" max="1" width="40.77734375" style="10" customWidth="1"/>
    <col min="2" max="2" width="10.77734375" style="23" customWidth="1"/>
    <col min="3" max="3" width="13.77734375" style="18" bestFit="1" customWidth="1"/>
    <col min="4" max="4" width="1.21875" style="18" customWidth="1"/>
    <col min="5" max="5" width="12.77734375" style="18" customWidth="1"/>
    <col min="6" max="6" width="1.21875" style="18" customWidth="1"/>
    <col min="7" max="7" width="12.77734375" style="18" customWidth="1"/>
    <col min="8" max="8" width="1.21875" style="18" customWidth="1"/>
    <col min="9" max="9" width="12.77734375" style="18" customWidth="1"/>
    <col min="10" max="11" width="10.77734375" style="53" customWidth="1"/>
    <col min="12" max="12" width="10.77734375" style="53"/>
    <col min="13" max="13" width="10.77734375" style="53" customWidth="1"/>
    <col min="14" max="16384" width="10.77734375" style="18"/>
  </cols>
  <sheetData>
    <row r="1" spans="1:14" s="9" customFormat="1" ht="24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52"/>
      <c r="K1" s="52"/>
      <c r="L1" s="52"/>
      <c r="M1" s="52"/>
      <c r="N1" s="52"/>
    </row>
    <row r="2" spans="1:14" s="9" customFormat="1" ht="24" customHeight="1">
      <c r="A2" s="163" t="s">
        <v>166</v>
      </c>
      <c r="B2" s="163"/>
      <c r="C2" s="163"/>
      <c r="D2" s="163"/>
      <c r="E2" s="163"/>
      <c r="F2" s="163"/>
      <c r="G2" s="163"/>
      <c r="H2" s="163"/>
      <c r="I2" s="163"/>
      <c r="J2" s="52"/>
      <c r="K2" s="52"/>
      <c r="L2" s="52"/>
      <c r="M2" s="52"/>
      <c r="N2" s="52"/>
    </row>
    <row r="3" spans="1:14" s="9" customFormat="1" ht="24" customHeight="1">
      <c r="A3" s="163" t="s">
        <v>167</v>
      </c>
      <c r="B3" s="163"/>
      <c r="C3" s="163"/>
      <c r="D3" s="163"/>
      <c r="E3" s="163"/>
      <c r="F3" s="163"/>
      <c r="G3" s="163"/>
      <c r="H3" s="163"/>
      <c r="I3" s="163"/>
      <c r="J3" s="52"/>
      <c r="K3" s="52"/>
      <c r="L3" s="52"/>
      <c r="M3" s="52"/>
      <c r="N3" s="52"/>
    </row>
    <row r="4" spans="1:14" s="9" customFormat="1" ht="24" customHeight="1">
      <c r="A4" s="168" t="s">
        <v>78</v>
      </c>
      <c r="B4" s="163"/>
      <c r="C4" s="163"/>
      <c r="D4" s="163"/>
      <c r="E4" s="163"/>
      <c r="F4" s="163"/>
      <c r="G4" s="163"/>
      <c r="H4" s="163"/>
      <c r="I4" s="163"/>
      <c r="J4" s="52"/>
      <c r="K4" s="52"/>
      <c r="L4" s="52"/>
      <c r="M4" s="52"/>
      <c r="N4" s="52"/>
    </row>
    <row r="5" spans="1:14" s="9" customFormat="1" ht="24" customHeight="1">
      <c r="A5" s="164" t="s">
        <v>79</v>
      </c>
      <c r="B5" s="164"/>
      <c r="C5" s="164"/>
      <c r="D5" s="164"/>
      <c r="E5" s="164"/>
      <c r="F5" s="164"/>
      <c r="G5" s="164"/>
      <c r="H5" s="164"/>
      <c r="I5" s="164"/>
      <c r="J5" s="52"/>
      <c r="K5" s="52"/>
      <c r="L5" s="52"/>
      <c r="M5" s="52"/>
      <c r="N5" s="52"/>
    </row>
    <row r="6" spans="1:14" s="9" customFormat="1" ht="8.1" customHeight="1">
      <c r="B6" s="23"/>
      <c r="J6" s="52"/>
      <c r="K6" s="52"/>
      <c r="L6" s="52"/>
      <c r="M6" s="52"/>
      <c r="N6" s="52"/>
    </row>
    <row r="7" spans="1:14" ht="22.5" customHeight="1">
      <c r="B7" s="31" t="s">
        <v>80</v>
      </c>
      <c r="C7" s="167" t="s">
        <v>4</v>
      </c>
      <c r="D7" s="167"/>
      <c r="E7" s="167"/>
      <c r="F7" s="37"/>
      <c r="G7" s="167" t="s">
        <v>5</v>
      </c>
      <c r="H7" s="167"/>
      <c r="I7" s="167"/>
      <c r="N7" s="53"/>
    </row>
    <row r="8" spans="1:14" ht="22.5" customHeight="1">
      <c r="B8" s="31"/>
      <c r="C8" s="167" t="s">
        <v>6</v>
      </c>
      <c r="D8" s="167"/>
      <c r="E8" s="167"/>
      <c r="F8" s="37"/>
      <c r="G8" s="167" t="s">
        <v>6</v>
      </c>
      <c r="H8" s="167"/>
      <c r="I8" s="167"/>
      <c r="N8" s="53"/>
    </row>
    <row r="9" spans="1:14" ht="22.5" customHeight="1">
      <c r="B9" s="140"/>
      <c r="C9" s="19" t="s">
        <v>11</v>
      </c>
      <c r="D9" s="19"/>
      <c r="E9" s="19" t="s">
        <v>12</v>
      </c>
      <c r="F9" s="20"/>
      <c r="G9" s="19" t="s">
        <v>11</v>
      </c>
      <c r="H9" s="19"/>
      <c r="I9" s="19" t="s">
        <v>12</v>
      </c>
      <c r="N9" s="53"/>
    </row>
    <row r="10" spans="1:14" ht="22.5" customHeight="1">
      <c r="A10" s="141" t="s">
        <v>168</v>
      </c>
      <c r="C10" s="142"/>
      <c r="D10" s="142"/>
      <c r="E10" s="142"/>
      <c r="F10" s="142"/>
      <c r="G10" s="142"/>
      <c r="H10" s="142"/>
      <c r="I10" s="142"/>
      <c r="N10" s="53"/>
    </row>
    <row r="11" spans="1:14" ht="22.5" customHeight="1">
      <c r="A11" s="143" t="s">
        <v>97</v>
      </c>
      <c r="C11" s="144">
        <f>+PL!C26</f>
        <v>110101697</v>
      </c>
      <c r="D11" s="144"/>
      <c r="E11" s="144">
        <v>55033824</v>
      </c>
      <c r="F11" s="144"/>
      <c r="G11" s="144">
        <f>+PL!G26</f>
        <v>84007241</v>
      </c>
      <c r="H11" s="144"/>
      <c r="I11" s="144">
        <v>-25217779</v>
      </c>
      <c r="N11" s="53"/>
    </row>
    <row r="12" spans="1:14" ht="22.5" customHeight="1">
      <c r="A12" s="143" t="s">
        <v>169</v>
      </c>
      <c r="C12" s="144"/>
      <c r="D12" s="144"/>
      <c r="E12" s="144"/>
      <c r="F12" s="144"/>
      <c r="G12" s="144"/>
      <c r="H12" s="144"/>
      <c r="I12" s="144"/>
      <c r="N12" s="53"/>
    </row>
    <row r="13" spans="1:14" ht="22.5" customHeight="1">
      <c r="A13" s="143" t="s">
        <v>170</v>
      </c>
      <c r="C13" s="144"/>
      <c r="D13" s="144"/>
      <c r="E13" s="144"/>
      <c r="F13" s="144"/>
      <c r="G13" s="144"/>
      <c r="H13" s="144"/>
      <c r="I13" s="144"/>
      <c r="N13" s="53"/>
    </row>
    <row r="14" spans="1:14" ht="22.5" customHeight="1">
      <c r="A14" s="145" t="s">
        <v>171</v>
      </c>
      <c r="C14" s="144">
        <v>32902652</v>
      </c>
      <c r="D14" s="144"/>
      <c r="E14" s="144">
        <v>7576936</v>
      </c>
      <c r="F14" s="144"/>
      <c r="G14" s="144">
        <v>-408034</v>
      </c>
      <c r="H14" s="144"/>
      <c r="I14" s="144">
        <v>-384538</v>
      </c>
      <c r="N14" s="53"/>
    </row>
    <row r="15" spans="1:14" ht="22.5" customHeight="1">
      <c r="A15" s="145" t="s">
        <v>172</v>
      </c>
      <c r="C15" s="144">
        <v>85569897</v>
      </c>
      <c r="D15" s="144"/>
      <c r="E15" s="144">
        <v>80478947</v>
      </c>
      <c r="F15" s="144"/>
      <c r="G15" s="144">
        <v>4552090</v>
      </c>
      <c r="H15" s="144"/>
      <c r="I15" s="144">
        <v>3844980</v>
      </c>
      <c r="N15" s="53"/>
    </row>
    <row r="16" spans="1:14" ht="22.5" customHeight="1">
      <c r="A16" s="145" t="s">
        <v>173</v>
      </c>
      <c r="C16" s="144">
        <v>-3875535</v>
      </c>
      <c r="D16" s="144"/>
      <c r="E16" s="144">
        <v>-91208</v>
      </c>
      <c r="F16" s="144"/>
      <c r="G16" s="144">
        <v>0</v>
      </c>
      <c r="H16" s="144"/>
      <c r="I16" s="144">
        <v>0</v>
      </c>
      <c r="N16" s="53"/>
    </row>
    <row r="17" spans="1:14" ht="22.5" customHeight="1">
      <c r="A17" s="21" t="s">
        <v>174</v>
      </c>
      <c r="C17" s="144">
        <f>101440-1</f>
        <v>101439</v>
      </c>
      <c r="D17" s="144"/>
      <c r="E17" s="144">
        <v>182940</v>
      </c>
      <c r="F17" s="144"/>
      <c r="G17" s="144">
        <v>35</v>
      </c>
      <c r="H17" s="144"/>
      <c r="I17" s="144">
        <v>0</v>
      </c>
      <c r="N17" s="53"/>
    </row>
    <row r="18" spans="1:14" ht="22.5" customHeight="1">
      <c r="A18" s="21" t="s">
        <v>175</v>
      </c>
      <c r="C18" s="144">
        <v>-351723</v>
      </c>
      <c r="D18" s="144"/>
      <c r="E18" s="144">
        <v>20857</v>
      </c>
      <c r="F18" s="144"/>
      <c r="G18" s="144">
        <v>0</v>
      </c>
      <c r="H18" s="144"/>
      <c r="I18" s="144">
        <v>0</v>
      </c>
      <c r="N18" s="53"/>
    </row>
    <row r="19" spans="1:14" ht="22.5" customHeight="1">
      <c r="A19" s="21" t="s">
        <v>176</v>
      </c>
      <c r="C19" s="144">
        <v>11890297</v>
      </c>
      <c r="D19" s="144"/>
      <c r="E19" s="144">
        <v>0</v>
      </c>
      <c r="F19" s="144"/>
      <c r="G19" s="144">
        <v>0</v>
      </c>
      <c r="H19" s="144"/>
      <c r="I19" s="144">
        <v>0</v>
      </c>
      <c r="N19" s="53"/>
    </row>
    <row r="20" spans="1:14" ht="22.5" customHeight="1">
      <c r="A20" s="145" t="s">
        <v>58</v>
      </c>
      <c r="C20" s="144">
        <v>3737019</v>
      </c>
      <c r="D20" s="144"/>
      <c r="E20" s="144">
        <v>3154228</v>
      </c>
      <c r="F20" s="144"/>
      <c r="G20" s="144">
        <v>511087</v>
      </c>
      <c r="H20" s="144"/>
      <c r="I20" s="144">
        <v>348572</v>
      </c>
      <c r="N20" s="53"/>
    </row>
    <row r="21" spans="1:14" ht="22.5" customHeight="1">
      <c r="A21" s="145" t="s">
        <v>83</v>
      </c>
      <c r="C21" s="144">
        <v>0</v>
      </c>
      <c r="D21" s="144"/>
      <c r="E21" s="144">
        <v>0</v>
      </c>
      <c r="F21" s="144"/>
      <c r="G21" s="144">
        <v>-102949999</v>
      </c>
      <c r="H21" s="144"/>
      <c r="I21" s="144">
        <v>0</v>
      </c>
      <c r="N21" s="53"/>
    </row>
    <row r="22" spans="1:14" ht="22.5" customHeight="1">
      <c r="A22" s="145" t="s">
        <v>93</v>
      </c>
      <c r="C22" s="144">
        <v>-2175115</v>
      </c>
      <c r="D22" s="144"/>
      <c r="E22" s="144">
        <v>-332269</v>
      </c>
      <c r="F22" s="144"/>
      <c r="G22" s="144">
        <v>-9872297</v>
      </c>
      <c r="H22" s="144"/>
      <c r="I22" s="144">
        <v>-5415781</v>
      </c>
      <c r="K22" s="54"/>
      <c r="M22" s="54"/>
      <c r="N22" s="53"/>
    </row>
    <row r="23" spans="1:14" ht="22.5" customHeight="1">
      <c r="A23" s="145" t="s">
        <v>177</v>
      </c>
      <c r="C23" s="146">
        <v>81385763</v>
      </c>
      <c r="D23" s="144"/>
      <c r="E23" s="146">
        <v>98964017</v>
      </c>
      <c r="F23" s="144"/>
      <c r="G23" s="146">
        <v>23153488</v>
      </c>
      <c r="H23" s="144"/>
      <c r="I23" s="146">
        <v>18939110</v>
      </c>
      <c r="N23" s="53"/>
    </row>
    <row r="24" spans="1:14" ht="22.5" customHeight="1">
      <c r="A24" s="143" t="s">
        <v>178</v>
      </c>
      <c r="C24" s="147"/>
      <c r="D24" s="147"/>
      <c r="E24" s="147"/>
      <c r="F24" s="147"/>
      <c r="G24" s="147"/>
      <c r="H24" s="147"/>
      <c r="I24" s="147"/>
      <c r="N24" s="53"/>
    </row>
    <row r="25" spans="1:14" ht="22.5" customHeight="1">
      <c r="A25" s="143" t="s">
        <v>179</v>
      </c>
      <c r="C25" s="144">
        <f>SUM(C14:C24,C11)</f>
        <v>319286391</v>
      </c>
      <c r="D25" s="144"/>
      <c r="E25" s="144">
        <f>SUM(E14:E24,E11)</f>
        <v>244988272</v>
      </c>
      <c r="F25" s="144"/>
      <c r="G25" s="144">
        <f>SUM(G14:G24,G11)</f>
        <v>-1006389</v>
      </c>
      <c r="H25" s="144"/>
      <c r="I25" s="144">
        <f>SUM(I14:I24,I11)</f>
        <v>-7885436</v>
      </c>
      <c r="N25" s="53"/>
    </row>
    <row r="26" spans="1:14" ht="22.5" customHeight="1">
      <c r="A26" s="143" t="s">
        <v>180</v>
      </c>
      <c r="C26" s="144"/>
      <c r="D26" s="144"/>
      <c r="E26" s="144"/>
      <c r="F26" s="144"/>
      <c r="G26" s="144"/>
      <c r="H26" s="144"/>
      <c r="I26" s="144"/>
      <c r="N26" s="53"/>
    </row>
    <row r="27" spans="1:14" ht="22.5" customHeight="1">
      <c r="A27" s="145" t="s">
        <v>18</v>
      </c>
      <c r="C27" s="144">
        <f>26609126+1</f>
        <v>26609127</v>
      </c>
      <c r="D27" s="144"/>
      <c r="E27" s="144">
        <v>97219068</v>
      </c>
      <c r="F27" s="144"/>
      <c r="G27" s="144">
        <v>-26407694</v>
      </c>
      <c r="H27" s="144"/>
      <c r="I27" s="144">
        <v>-21599292</v>
      </c>
      <c r="N27" s="53"/>
    </row>
    <row r="28" spans="1:14" ht="22.5" customHeight="1">
      <c r="A28" s="145" t="s">
        <v>21</v>
      </c>
      <c r="C28" s="144">
        <v>2181048</v>
      </c>
      <c r="D28" s="144"/>
      <c r="E28" s="144">
        <v>806105</v>
      </c>
      <c r="F28" s="144"/>
      <c r="G28" s="144">
        <v>0</v>
      </c>
      <c r="H28" s="144"/>
      <c r="I28" s="144">
        <v>0</v>
      </c>
      <c r="N28" s="53"/>
    </row>
    <row r="29" spans="1:14" ht="22.5" customHeight="1">
      <c r="A29" s="145" t="s">
        <v>22</v>
      </c>
      <c r="C29" s="144">
        <v>-5281033</v>
      </c>
      <c r="D29" s="144"/>
      <c r="E29" s="144">
        <v>-17527612</v>
      </c>
      <c r="F29" s="144"/>
      <c r="G29" s="144">
        <v>0</v>
      </c>
      <c r="H29" s="144"/>
      <c r="I29" s="144">
        <v>803385</v>
      </c>
      <c r="N29" s="53"/>
    </row>
    <row r="30" spans="1:14" ht="22.5" customHeight="1">
      <c r="A30" s="145" t="s">
        <v>34</v>
      </c>
      <c r="C30" s="144">
        <v>4058844</v>
      </c>
      <c r="D30" s="144"/>
      <c r="E30" s="144">
        <v>-5391978</v>
      </c>
      <c r="F30" s="144"/>
      <c r="G30" s="144">
        <v>0</v>
      </c>
      <c r="H30" s="144"/>
      <c r="I30" s="144">
        <v>0</v>
      </c>
      <c r="N30" s="53"/>
    </row>
    <row r="31" spans="1:14" ht="22.5" customHeight="1">
      <c r="A31" s="143" t="s">
        <v>181</v>
      </c>
      <c r="C31" s="144"/>
      <c r="D31" s="144"/>
      <c r="E31" s="144"/>
      <c r="F31" s="144"/>
      <c r="G31" s="144"/>
      <c r="H31" s="144"/>
      <c r="I31" s="144"/>
      <c r="N31" s="53"/>
    </row>
    <row r="32" spans="1:14" ht="22.5" customHeight="1">
      <c r="A32" s="145" t="s">
        <v>43</v>
      </c>
      <c r="C32" s="144">
        <v>-107663278</v>
      </c>
      <c r="D32" s="144"/>
      <c r="E32" s="144">
        <v>-183275172</v>
      </c>
      <c r="F32" s="144"/>
      <c r="G32" s="144">
        <v>-638010</v>
      </c>
      <c r="H32" s="144"/>
      <c r="I32" s="144">
        <v>-5237286</v>
      </c>
      <c r="N32" s="53"/>
    </row>
    <row r="33" spans="1:14" ht="22.5" customHeight="1">
      <c r="A33" s="145" t="s">
        <v>44</v>
      </c>
      <c r="C33" s="144">
        <v>-68778542</v>
      </c>
      <c r="D33" s="144"/>
      <c r="E33" s="144">
        <v>-1800889</v>
      </c>
      <c r="F33" s="144"/>
      <c r="G33" s="144">
        <v>0</v>
      </c>
      <c r="H33" s="144"/>
      <c r="I33" s="144">
        <v>0</v>
      </c>
      <c r="N33" s="53"/>
    </row>
    <row r="34" spans="1:14" ht="22.5" customHeight="1">
      <c r="A34" s="145" t="s">
        <v>53</v>
      </c>
      <c r="C34" s="146">
        <v>9017</v>
      </c>
      <c r="D34" s="144"/>
      <c r="E34" s="146">
        <v>193429</v>
      </c>
      <c r="F34" s="144"/>
      <c r="G34" s="146">
        <v>1082</v>
      </c>
      <c r="H34" s="144"/>
      <c r="I34" s="146">
        <v>1106376</v>
      </c>
      <c r="N34" s="53"/>
    </row>
    <row r="35" spans="1:14" ht="22.5" customHeight="1">
      <c r="A35" s="148" t="s">
        <v>182</v>
      </c>
      <c r="C35" s="144">
        <f>SUM(C32:C34,C30,C29,C28,C27,C25)</f>
        <v>170421574</v>
      </c>
      <c r="D35" s="144"/>
      <c r="E35" s="144">
        <f>SUM(E32:E34,E30,E29,E28,E27,E25)</f>
        <v>135211223</v>
      </c>
      <c r="F35" s="144"/>
      <c r="G35" s="144">
        <f>SUM(G32:G34,G30,G29,G28,G27,G25)</f>
        <v>-28051011</v>
      </c>
      <c r="H35" s="144"/>
      <c r="I35" s="144">
        <f>SUM(I32:I34,I30,I29,I28,I27,I25)</f>
        <v>-32812253</v>
      </c>
      <c r="N35" s="53"/>
    </row>
    <row r="36" spans="1:14" ht="22.5" customHeight="1">
      <c r="A36" s="145" t="s">
        <v>183</v>
      </c>
      <c r="C36" s="146">
        <v>-763380</v>
      </c>
      <c r="D36" s="144"/>
      <c r="E36" s="146">
        <v>-880739</v>
      </c>
      <c r="F36" s="144"/>
      <c r="G36" s="146">
        <v>-46575</v>
      </c>
      <c r="H36" s="144"/>
      <c r="I36" s="146">
        <v>-385645</v>
      </c>
      <c r="N36" s="53"/>
    </row>
    <row r="37" spans="1:14" ht="22.5" customHeight="1">
      <c r="A37" s="149" t="s">
        <v>184</v>
      </c>
      <c r="C37" s="150">
        <f>SUM(C36:C36,C35)</f>
        <v>169658194</v>
      </c>
      <c r="D37" s="144"/>
      <c r="E37" s="150">
        <f>SUM(E36:E36,E35)</f>
        <v>134330484</v>
      </c>
      <c r="F37" s="144"/>
      <c r="G37" s="150">
        <f>SUM(G36:G36,G35)</f>
        <v>-28097586</v>
      </c>
      <c r="H37" s="144"/>
      <c r="I37" s="150">
        <f>SUM(I36:I36,I35)</f>
        <v>-33197898</v>
      </c>
      <c r="N37" s="53"/>
    </row>
    <row r="38" spans="1:14" s="155" customFormat="1" ht="22.5" customHeight="1">
      <c r="A38" s="11"/>
      <c r="B38" s="151"/>
      <c r="C38" s="152"/>
      <c r="D38" s="14"/>
      <c r="E38" s="152"/>
      <c r="F38" s="153"/>
      <c r="G38" s="152"/>
      <c r="H38" s="154"/>
      <c r="I38" s="152"/>
      <c r="J38" s="54"/>
      <c r="K38" s="53"/>
      <c r="L38" s="54"/>
      <c r="M38" s="53"/>
      <c r="N38" s="54"/>
    </row>
    <row r="39" spans="1:14" s="155" customFormat="1" ht="24" customHeight="1">
      <c r="A39" s="163" t="s">
        <v>0</v>
      </c>
      <c r="B39" s="163"/>
      <c r="C39" s="163"/>
      <c r="D39" s="163"/>
      <c r="E39" s="163"/>
      <c r="F39" s="163"/>
      <c r="G39" s="163"/>
      <c r="H39" s="163"/>
      <c r="I39" s="163"/>
      <c r="J39" s="54"/>
      <c r="K39" s="53"/>
      <c r="L39" s="54"/>
      <c r="M39" s="53"/>
      <c r="N39" s="54"/>
    </row>
    <row r="40" spans="1:14" s="155" customFormat="1" ht="24" customHeight="1">
      <c r="A40" s="163" t="s">
        <v>185</v>
      </c>
      <c r="B40" s="163"/>
      <c r="C40" s="163"/>
      <c r="D40" s="163"/>
      <c r="E40" s="163"/>
      <c r="F40" s="163"/>
      <c r="G40" s="163"/>
      <c r="H40" s="163"/>
      <c r="I40" s="163"/>
      <c r="J40" s="54"/>
      <c r="K40" s="53"/>
      <c r="L40" s="54"/>
      <c r="M40" s="53"/>
      <c r="N40" s="54"/>
    </row>
    <row r="41" spans="1:14" s="155" customFormat="1" ht="24" customHeight="1">
      <c r="A41" s="163" t="s">
        <v>167</v>
      </c>
      <c r="B41" s="163"/>
      <c r="C41" s="163"/>
      <c r="D41" s="163"/>
      <c r="E41" s="163"/>
      <c r="F41" s="163"/>
      <c r="G41" s="163"/>
      <c r="H41" s="163"/>
      <c r="I41" s="163"/>
      <c r="J41" s="54"/>
      <c r="K41" s="53"/>
      <c r="L41" s="54"/>
      <c r="M41" s="53"/>
      <c r="N41" s="54"/>
    </row>
    <row r="42" spans="1:14" s="155" customFormat="1" ht="24" customHeight="1">
      <c r="A42" s="168" t="s">
        <v>78</v>
      </c>
      <c r="B42" s="163"/>
      <c r="C42" s="163"/>
      <c r="D42" s="163"/>
      <c r="E42" s="163"/>
      <c r="F42" s="163"/>
      <c r="G42" s="163"/>
      <c r="H42" s="163"/>
      <c r="I42" s="163"/>
      <c r="J42" s="54"/>
      <c r="K42" s="53"/>
      <c r="L42" s="54"/>
      <c r="M42" s="53"/>
      <c r="N42" s="54"/>
    </row>
    <row r="43" spans="1:14" s="155" customFormat="1" ht="24" customHeight="1">
      <c r="A43" s="164" t="s">
        <v>79</v>
      </c>
      <c r="B43" s="164"/>
      <c r="C43" s="164"/>
      <c r="D43" s="164"/>
      <c r="E43" s="164"/>
      <c r="F43" s="164"/>
      <c r="G43" s="164"/>
      <c r="H43" s="164"/>
      <c r="I43" s="164"/>
      <c r="J43" s="54"/>
      <c r="K43" s="53"/>
      <c r="L43" s="54"/>
      <c r="M43" s="53"/>
      <c r="N43" s="54"/>
    </row>
    <row r="44" spans="1:14" s="155" customFormat="1" ht="8.1" customHeight="1">
      <c r="A44" s="9"/>
      <c r="B44" s="23"/>
      <c r="C44" s="9"/>
      <c r="D44" s="9"/>
      <c r="E44" s="9"/>
      <c r="F44" s="9"/>
      <c r="G44" s="9"/>
      <c r="H44" s="9"/>
      <c r="I44" s="9"/>
      <c r="J44" s="54"/>
      <c r="K44" s="53"/>
      <c r="L44" s="54"/>
      <c r="M44" s="53"/>
      <c r="N44" s="54"/>
    </row>
    <row r="45" spans="1:14" s="155" customFormat="1" ht="22.5" customHeight="1">
      <c r="A45" s="10"/>
      <c r="B45" s="31" t="s">
        <v>80</v>
      </c>
      <c r="C45" s="167" t="s">
        <v>4</v>
      </c>
      <c r="D45" s="167"/>
      <c r="E45" s="167"/>
      <c r="F45" s="37"/>
      <c r="G45" s="167" t="s">
        <v>5</v>
      </c>
      <c r="H45" s="167"/>
      <c r="I45" s="167"/>
      <c r="J45" s="54"/>
      <c r="K45" s="53"/>
      <c r="L45" s="54"/>
      <c r="M45" s="53"/>
      <c r="N45" s="54"/>
    </row>
    <row r="46" spans="1:14" s="155" customFormat="1" ht="22.5" customHeight="1">
      <c r="A46" s="10"/>
      <c r="B46" s="23"/>
      <c r="C46" s="167" t="s">
        <v>6</v>
      </c>
      <c r="D46" s="167"/>
      <c r="E46" s="167"/>
      <c r="F46" s="37"/>
      <c r="G46" s="167" t="s">
        <v>6</v>
      </c>
      <c r="H46" s="167"/>
      <c r="I46" s="167"/>
      <c r="J46" s="54"/>
      <c r="K46" s="53"/>
      <c r="L46" s="54"/>
      <c r="M46" s="53"/>
      <c r="N46" s="54"/>
    </row>
    <row r="47" spans="1:14" s="155" customFormat="1" ht="22.5" customHeight="1">
      <c r="A47" s="10"/>
      <c r="B47" s="140"/>
      <c r="C47" s="19" t="s">
        <v>11</v>
      </c>
      <c r="D47" s="19"/>
      <c r="E47" s="19" t="s">
        <v>12</v>
      </c>
      <c r="F47" s="20"/>
      <c r="G47" s="19" t="s">
        <v>11</v>
      </c>
      <c r="H47" s="19"/>
      <c r="I47" s="19" t="s">
        <v>12</v>
      </c>
      <c r="J47" s="54"/>
      <c r="K47" s="53"/>
      <c r="L47" s="54"/>
      <c r="M47" s="53"/>
      <c r="N47" s="54"/>
    </row>
    <row r="48" spans="1:14" s="155" customFormat="1" ht="22.5" customHeight="1">
      <c r="A48" s="12" t="s">
        <v>186</v>
      </c>
      <c r="B48" s="156"/>
      <c r="C48" s="17"/>
      <c r="D48" s="157"/>
      <c r="E48" s="157"/>
      <c r="F48" s="157"/>
      <c r="G48" s="157"/>
      <c r="H48" s="157"/>
      <c r="I48" s="157"/>
      <c r="J48" s="54"/>
      <c r="K48" s="53"/>
      <c r="L48" s="54"/>
      <c r="M48" s="53"/>
      <c r="N48" s="54"/>
    </row>
    <row r="49" spans="1:14" s="155" customFormat="1" ht="22.5" customHeight="1">
      <c r="A49" s="145" t="s">
        <v>187</v>
      </c>
      <c r="B49" s="156"/>
      <c r="C49" s="144">
        <v>0</v>
      </c>
      <c r="D49" s="144"/>
      <c r="E49" s="144">
        <v>0</v>
      </c>
      <c r="F49" s="144"/>
      <c r="G49" s="144">
        <v>0</v>
      </c>
      <c r="H49" s="144"/>
      <c r="I49" s="144">
        <v>15000000</v>
      </c>
      <c r="J49" s="54"/>
      <c r="K49" s="53"/>
      <c r="L49" s="54"/>
      <c r="M49" s="53"/>
      <c r="N49" s="54"/>
    </row>
    <row r="50" spans="1:14" s="155" customFormat="1" ht="22.5" customHeight="1">
      <c r="A50" s="145" t="s">
        <v>215</v>
      </c>
      <c r="B50" s="156"/>
      <c r="C50" s="144">
        <v>-22669397</v>
      </c>
      <c r="D50" s="144"/>
      <c r="E50" s="144">
        <v>0</v>
      </c>
      <c r="F50" s="144"/>
      <c r="G50" s="144">
        <v>-5000000</v>
      </c>
      <c r="H50" s="144"/>
      <c r="I50" s="144">
        <v>0</v>
      </c>
      <c r="J50" s="53"/>
      <c r="K50" s="53"/>
      <c r="L50" s="53"/>
      <c r="M50" s="53"/>
      <c r="N50" s="53"/>
    </row>
    <row r="51" spans="1:14" s="155" customFormat="1" ht="22.5" customHeight="1">
      <c r="A51" s="145" t="s">
        <v>216</v>
      </c>
      <c r="B51" s="156"/>
      <c r="C51" s="144">
        <v>-4575395</v>
      </c>
      <c r="D51" s="144"/>
      <c r="E51" s="144">
        <v>0</v>
      </c>
      <c r="F51" s="144"/>
      <c r="G51" s="144">
        <v>0</v>
      </c>
      <c r="H51" s="144"/>
      <c r="I51" s="144">
        <v>0</v>
      </c>
      <c r="J51" s="53"/>
      <c r="K51" s="53"/>
      <c r="L51" s="53"/>
      <c r="M51" s="53"/>
      <c r="N51" s="53"/>
    </row>
    <row r="52" spans="1:14" s="155" customFormat="1" ht="22.5" customHeight="1">
      <c r="A52" s="145" t="s">
        <v>188</v>
      </c>
      <c r="B52" s="156"/>
      <c r="C52" s="144">
        <v>0</v>
      </c>
      <c r="D52" s="144"/>
      <c r="E52" s="144">
        <v>0</v>
      </c>
      <c r="F52" s="144"/>
      <c r="G52" s="144">
        <v>195000000</v>
      </c>
      <c r="H52" s="144"/>
      <c r="I52" s="144">
        <v>0</v>
      </c>
      <c r="J52" s="53"/>
      <c r="K52" s="53"/>
      <c r="L52" s="53"/>
      <c r="M52" s="53"/>
      <c r="N52" s="53"/>
    </row>
    <row r="53" spans="1:14" s="155" customFormat="1" ht="22.5" customHeight="1">
      <c r="A53" s="145" t="s">
        <v>189</v>
      </c>
      <c r="B53" s="156"/>
      <c r="C53" s="144">
        <v>0</v>
      </c>
      <c r="D53" s="144"/>
      <c r="E53" s="144">
        <v>0</v>
      </c>
      <c r="F53" s="144"/>
      <c r="G53" s="144">
        <v>0</v>
      </c>
      <c r="H53" s="144"/>
      <c r="I53" s="144">
        <v>-200000</v>
      </c>
      <c r="J53" s="53"/>
      <c r="K53" s="53"/>
      <c r="L53" s="53"/>
      <c r="M53" s="53"/>
      <c r="N53" s="53"/>
    </row>
    <row r="54" spans="1:14" s="155" customFormat="1" ht="22.5" customHeight="1">
      <c r="A54" s="145" t="s">
        <v>190</v>
      </c>
      <c r="B54" s="156"/>
      <c r="C54" s="144">
        <v>-34746815</v>
      </c>
      <c r="D54" s="144"/>
      <c r="E54" s="144">
        <v>-36365986</v>
      </c>
      <c r="F54" s="144"/>
      <c r="G54" s="144">
        <v>-20322</v>
      </c>
      <c r="H54" s="144"/>
      <c r="I54" s="144">
        <v>-1171105</v>
      </c>
      <c r="J54" s="53"/>
      <c r="K54" s="53"/>
      <c r="L54" s="53"/>
      <c r="M54" s="53"/>
      <c r="N54" s="53"/>
    </row>
    <row r="55" spans="1:14" s="155" customFormat="1" ht="22.5" customHeight="1">
      <c r="A55" s="145" t="s">
        <v>191</v>
      </c>
      <c r="B55" s="156"/>
      <c r="C55" s="144">
        <v>0</v>
      </c>
      <c r="D55" s="144"/>
      <c r="E55" s="144">
        <v>2438</v>
      </c>
      <c r="F55" s="144"/>
      <c r="G55" s="144">
        <v>0</v>
      </c>
      <c r="H55" s="144"/>
      <c r="I55" s="144">
        <v>0</v>
      </c>
      <c r="J55" s="53"/>
      <c r="K55" s="53"/>
      <c r="L55" s="53"/>
      <c r="M55" s="53"/>
      <c r="N55" s="53"/>
    </row>
    <row r="56" spans="1:14" s="155" customFormat="1" ht="22.5" customHeight="1">
      <c r="A56" s="145" t="s">
        <v>192</v>
      </c>
      <c r="B56" s="156"/>
      <c r="C56" s="144">
        <v>0</v>
      </c>
      <c r="D56" s="144"/>
      <c r="E56" s="144">
        <v>0</v>
      </c>
      <c r="F56" s="144"/>
      <c r="G56" s="144">
        <v>102949999</v>
      </c>
      <c r="H56" s="144"/>
      <c r="I56" s="144">
        <v>0</v>
      </c>
      <c r="J56" s="53"/>
      <c r="K56" s="53"/>
      <c r="L56" s="53"/>
      <c r="M56" s="53"/>
      <c r="N56" s="53"/>
    </row>
    <row r="57" spans="1:14" s="155" customFormat="1" ht="22.5" customHeight="1">
      <c r="A57" s="141" t="s">
        <v>193</v>
      </c>
      <c r="B57" s="151"/>
      <c r="C57" s="150">
        <f>SUM(C49:C56)</f>
        <v>-61991607</v>
      </c>
      <c r="D57" s="144"/>
      <c r="E57" s="150">
        <f>SUM(E49:E56)</f>
        <v>-36363548</v>
      </c>
      <c r="F57" s="144"/>
      <c r="G57" s="150">
        <f>SUM(G49:G56)</f>
        <v>292929677</v>
      </c>
      <c r="H57" s="144"/>
      <c r="I57" s="150">
        <f>SUM(I49:I56)</f>
        <v>13628895</v>
      </c>
      <c r="J57" s="53"/>
      <c r="K57" s="53"/>
      <c r="L57" s="53"/>
      <c r="M57" s="53"/>
      <c r="N57" s="53"/>
    </row>
    <row r="58" spans="1:14" s="155" customFormat="1" ht="10.050000000000001" customHeight="1">
      <c r="A58" s="158"/>
      <c r="B58" s="151"/>
      <c r="C58" s="144"/>
      <c r="D58" s="144"/>
      <c r="E58" s="144"/>
      <c r="F58" s="144"/>
      <c r="G58" s="144"/>
      <c r="H58" s="144"/>
      <c r="I58" s="144"/>
      <c r="J58" s="53"/>
      <c r="K58" s="53"/>
      <c r="L58" s="53"/>
      <c r="M58" s="53"/>
      <c r="N58" s="53"/>
    </row>
    <row r="59" spans="1:14" s="155" customFormat="1" ht="22.5" customHeight="1">
      <c r="A59" s="141" t="s">
        <v>194</v>
      </c>
      <c r="B59" s="151"/>
      <c r="C59" s="144"/>
      <c r="D59" s="144"/>
      <c r="E59" s="144"/>
      <c r="F59" s="144"/>
      <c r="G59" s="144"/>
      <c r="H59" s="144"/>
      <c r="I59" s="144"/>
      <c r="J59" s="54"/>
      <c r="K59" s="53"/>
      <c r="L59" s="54"/>
      <c r="M59" s="53"/>
      <c r="N59" s="54"/>
    </row>
    <row r="60" spans="1:14" s="155" customFormat="1" ht="22.5" customHeight="1">
      <c r="A60" s="145" t="s">
        <v>195</v>
      </c>
      <c r="B60" s="151"/>
      <c r="C60" s="144">
        <v>1279529</v>
      </c>
      <c r="D60" s="144"/>
      <c r="E60" s="144">
        <v>0</v>
      </c>
      <c r="F60" s="144"/>
      <c r="G60" s="144">
        <v>0</v>
      </c>
      <c r="H60" s="144"/>
      <c r="I60" s="144">
        <v>0</v>
      </c>
      <c r="J60" s="54"/>
      <c r="K60" s="53"/>
      <c r="L60" s="54"/>
      <c r="M60" s="53"/>
      <c r="N60" s="54"/>
    </row>
    <row r="61" spans="1:14" s="155" customFormat="1" ht="22.5" customHeight="1">
      <c r="A61" s="145" t="s">
        <v>196</v>
      </c>
      <c r="B61" s="151"/>
      <c r="C61" s="144">
        <v>0</v>
      </c>
      <c r="D61" s="144"/>
      <c r="E61" s="144">
        <v>0</v>
      </c>
      <c r="F61" s="144"/>
      <c r="G61" s="144">
        <v>60000000</v>
      </c>
      <c r="H61" s="144"/>
      <c r="I61" s="144">
        <v>500060000</v>
      </c>
      <c r="J61" s="54"/>
      <c r="K61" s="53"/>
      <c r="L61" s="54"/>
      <c r="M61" s="53"/>
      <c r="N61" s="54"/>
    </row>
    <row r="62" spans="1:14" s="155" customFormat="1" ht="22.5" customHeight="1">
      <c r="A62" s="145" t="s">
        <v>197</v>
      </c>
      <c r="B62" s="151"/>
      <c r="C62" s="144">
        <v>0</v>
      </c>
      <c r="D62" s="144"/>
      <c r="E62" s="144">
        <v>0</v>
      </c>
      <c r="F62" s="144"/>
      <c r="G62" s="144">
        <v>-180000000</v>
      </c>
      <c r="H62" s="144"/>
      <c r="I62" s="144">
        <v>0</v>
      </c>
      <c r="J62" s="54"/>
      <c r="K62" s="53"/>
      <c r="L62" s="54"/>
      <c r="M62" s="53"/>
      <c r="N62" s="54"/>
    </row>
    <row r="63" spans="1:14" s="155" customFormat="1" ht="22.5" customHeight="1">
      <c r="A63" s="145" t="s">
        <v>198</v>
      </c>
      <c r="B63" s="151"/>
      <c r="C63" s="144"/>
      <c r="D63" s="144"/>
      <c r="E63" s="144"/>
      <c r="F63" s="144"/>
      <c r="G63" s="144"/>
      <c r="H63" s="144"/>
      <c r="I63" s="144"/>
      <c r="J63" s="54"/>
      <c r="K63" s="53"/>
      <c r="L63" s="54"/>
      <c r="M63" s="53"/>
      <c r="N63" s="54"/>
    </row>
    <row r="64" spans="1:14" s="155" customFormat="1" ht="22.5" customHeight="1">
      <c r="A64" s="161" t="s">
        <v>217</v>
      </c>
      <c r="B64" s="151"/>
      <c r="C64" s="144">
        <v>-48069875</v>
      </c>
      <c r="D64" s="144"/>
      <c r="E64" s="144">
        <v>-25000000</v>
      </c>
      <c r="F64" s="144"/>
      <c r="G64" s="144">
        <v>0</v>
      </c>
      <c r="H64" s="144"/>
      <c r="I64" s="144">
        <v>0</v>
      </c>
      <c r="J64" s="54"/>
      <c r="K64" s="53"/>
      <c r="L64" s="54"/>
      <c r="M64" s="53"/>
      <c r="N64" s="54"/>
    </row>
    <row r="65" spans="1:14" s="155" customFormat="1" ht="22.5" customHeight="1">
      <c r="A65" s="145" t="s">
        <v>199</v>
      </c>
      <c r="B65" s="151"/>
      <c r="C65" s="144">
        <v>0</v>
      </c>
      <c r="D65" s="144"/>
      <c r="E65" s="144">
        <v>-317900000</v>
      </c>
      <c r="F65" s="144"/>
      <c r="G65" s="144">
        <v>0</v>
      </c>
      <c r="H65" s="144"/>
      <c r="I65" s="144">
        <v>-317900000</v>
      </c>
      <c r="J65" s="54"/>
      <c r="K65" s="53"/>
      <c r="L65" s="54"/>
      <c r="M65" s="53"/>
      <c r="N65" s="54"/>
    </row>
    <row r="66" spans="1:14" s="155" customFormat="1" ht="22.5" customHeight="1">
      <c r="A66" s="145" t="s">
        <v>200</v>
      </c>
      <c r="B66" s="156"/>
      <c r="C66" s="144">
        <v>-2234150</v>
      </c>
      <c r="D66" s="144"/>
      <c r="E66" s="144">
        <v>-1758945</v>
      </c>
      <c r="F66" s="144"/>
      <c r="G66" s="144">
        <v>-1812917</v>
      </c>
      <c r="H66" s="144"/>
      <c r="I66" s="144">
        <v>-1389945</v>
      </c>
      <c r="J66" s="53"/>
      <c r="K66" s="53"/>
      <c r="L66" s="53"/>
      <c r="M66" s="53"/>
      <c r="N66" s="53"/>
    </row>
    <row r="67" spans="1:14" s="155" customFormat="1" ht="22.5" customHeight="1">
      <c r="A67" s="145" t="s">
        <v>201</v>
      </c>
      <c r="B67" s="156"/>
      <c r="C67" s="144">
        <v>-54523419</v>
      </c>
      <c r="D67" s="144"/>
      <c r="E67" s="144">
        <v>0</v>
      </c>
      <c r="F67" s="144"/>
      <c r="G67" s="144">
        <v>-54523419</v>
      </c>
      <c r="H67" s="144"/>
      <c r="I67" s="144">
        <v>0</v>
      </c>
      <c r="J67" s="53"/>
      <c r="K67" s="53"/>
      <c r="L67" s="53"/>
      <c r="M67" s="53"/>
      <c r="N67" s="53"/>
    </row>
    <row r="68" spans="1:14" s="155" customFormat="1" ht="22.5" customHeight="1">
      <c r="A68" s="145" t="s">
        <v>202</v>
      </c>
      <c r="B68" s="151"/>
      <c r="C68" s="144">
        <v>-67846351</v>
      </c>
      <c r="D68" s="144"/>
      <c r="E68" s="144">
        <v>-90838455</v>
      </c>
      <c r="F68" s="144"/>
      <c r="G68" s="144">
        <v>-12725042</v>
      </c>
      <c r="H68" s="144"/>
      <c r="I68" s="144">
        <v>-12690939</v>
      </c>
    </row>
    <row r="69" spans="1:14" s="155" customFormat="1" ht="22.5" customHeight="1">
      <c r="A69" s="141" t="s">
        <v>165</v>
      </c>
      <c r="B69" s="156"/>
      <c r="C69" s="150">
        <f>SUM(C60:C68)</f>
        <v>-171394266</v>
      </c>
      <c r="D69" s="144"/>
      <c r="E69" s="150">
        <f>SUM(E60:E68)</f>
        <v>-435497400</v>
      </c>
      <c r="F69" s="144"/>
      <c r="G69" s="150">
        <f>SUM(G60:G68)</f>
        <v>-189061378</v>
      </c>
      <c r="H69" s="144"/>
      <c r="I69" s="150">
        <f>SUM(I60:I68)</f>
        <v>168079116</v>
      </c>
      <c r="J69" s="53"/>
      <c r="K69" s="53"/>
      <c r="L69" s="53"/>
      <c r="M69" s="53"/>
      <c r="N69" s="53"/>
    </row>
    <row r="70" spans="1:14" s="155" customFormat="1" ht="7.95" customHeight="1">
      <c r="A70" s="141"/>
      <c r="B70" s="156"/>
      <c r="C70" s="144"/>
      <c r="D70" s="144"/>
      <c r="E70" s="144"/>
      <c r="F70" s="144"/>
      <c r="G70" s="144"/>
      <c r="H70" s="144"/>
      <c r="I70" s="144"/>
      <c r="J70" s="53"/>
      <c r="K70" s="53"/>
      <c r="L70" s="53"/>
      <c r="M70" s="53"/>
      <c r="N70" s="53"/>
    </row>
    <row r="71" spans="1:14" s="155" customFormat="1" ht="22.5" customHeight="1">
      <c r="A71" s="141" t="s">
        <v>203</v>
      </c>
      <c r="B71" s="151"/>
      <c r="C71" s="144">
        <f>C37+C57+C69</f>
        <v>-63727679</v>
      </c>
      <c r="D71" s="144"/>
      <c r="E71" s="144">
        <f>E37+E57+E69</f>
        <v>-337530464</v>
      </c>
      <c r="F71" s="144"/>
      <c r="G71" s="144">
        <f>G37+G57+G69</f>
        <v>75770713</v>
      </c>
      <c r="H71" s="144"/>
      <c r="I71" s="144">
        <f>I37+I57+I69</f>
        <v>148510113</v>
      </c>
      <c r="J71" s="53"/>
      <c r="K71" s="53"/>
      <c r="L71" s="53"/>
      <c r="M71" s="53"/>
      <c r="N71" s="53"/>
    </row>
    <row r="72" spans="1:14" s="155" customFormat="1" ht="22.5" customHeight="1">
      <c r="A72" s="148" t="s">
        <v>204</v>
      </c>
      <c r="B72" s="151"/>
      <c r="C72" s="144">
        <v>1049985689</v>
      </c>
      <c r="D72" s="144"/>
      <c r="E72" s="144">
        <v>971166379</v>
      </c>
      <c r="F72" s="144"/>
      <c r="G72" s="144">
        <v>24712813</v>
      </c>
      <c r="H72" s="144"/>
      <c r="I72" s="144">
        <v>74374239</v>
      </c>
      <c r="J72" s="53"/>
      <c r="K72" s="53"/>
      <c r="L72" s="53"/>
      <c r="M72" s="53"/>
      <c r="N72" s="53"/>
    </row>
    <row r="73" spans="1:14" s="155" customFormat="1" ht="22.5" customHeight="1" thickBot="1">
      <c r="A73" s="141" t="s">
        <v>205</v>
      </c>
      <c r="B73" s="151">
        <v>4</v>
      </c>
      <c r="C73" s="159">
        <f>SUM(C71:C72)</f>
        <v>986258010</v>
      </c>
      <c r="D73" s="144"/>
      <c r="E73" s="159">
        <f>SUM(E71:E72)</f>
        <v>633635915</v>
      </c>
      <c r="F73" s="144"/>
      <c r="G73" s="159">
        <f>SUM(G71:G72)</f>
        <v>100483526</v>
      </c>
      <c r="H73" s="144"/>
      <c r="I73" s="159">
        <f>SUM(I71:I72)</f>
        <v>222884352</v>
      </c>
      <c r="J73" s="53"/>
      <c r="K73" s="53"/>
      <c r="L73" s="53"/>
      <c r="M73" s="53"/>
      <c r="N73" s="53"/>
    </row>
    <row r="74" spans="1:14" s="155" customFormat="1" ht="7.95" customHeight="1" thickTop="1">
      <c r="A74" s="11"/>
      <c r="B74" s="151"/>
      <c r="C74" s="144"/>
      <c r="D74" s="144"/>
      <c r="E74" s="144"/>
      <c r="F74" s="144"/>
      <c r="G74" s="144"/>
      <c r="H74" s="144"/>
      <c r="I74" s="144"/>
      <c r="J74" s="54"/>
      <c r="K74" s="53"/>
      <c r="L74" s="54"/>
      <c r="M74" s="53"/>
      <c r="N74" s="54"/>
    </row>
    <row r="75" spans="1:14" s="155" customFormat="1" ht="22.5" customHeight="1">
      <c r="A75" s="13" t="s">
        <v>206</v>
      </c>
      <c r="B75" s="151"/>
      <c r="C75" s="144"/>
      <c r="D75" s="144"/>
      <c r="E75" s="144"/>
      <c r="F75" s="144"/>
      <c r="G75" s="144"/>
      <c r="H75" s="144"/>
      <c r="I75" s="144"/>
      <c r="J75" s="54"/>
      <c r="K75" s="53"/>
      <c r="L75" s="54"/>
      <c r="M75" s="53"/>
      <c r="N75" s="54"/>
    </row>
    <row r="76" spans="1:14" s="155" customFormat="1" ht="22.5" customHeight="1">
      <c r="A76" s="11" t="s">
        <v>207</v>
      </c>
      <c r="B76" s="151"/>
      <c r="C76" s="144"/>
      <c r="D76" s="144"/>
      <c r="E76" s="144"/>
      <c r="F76" s="144"/>
      <c r="G76" s="144"/>
      <c r="H76" s="144"/>
      <c r="I76" s="144"/>
      <c r="J76" s="54"/>
      <c r="K76" s="53"/>
      <c r="L76" s="54"/>
      <c r="M76" s="53"/>
      <c r="N76" s="54"/>
    </row>
    <row r="77" spans="1:14" s="155" customFormat="1" ht="22.5" customHeight="1">
      <c r="A77" s="145" t="s">
        <v>208</v>
      </c>
      <c r="B77" s="151"/>
      <c r="C77" s="144">
        <v>4971167</v>
      </c>
      <c r="D77" s="144"/>
      <c r="E77" s="144">
        <v>12600025</v>
      </c>
      <c r="F77" s="144"/>
      <c r="G77" s="144">
        <v>4971167</v>
      </c>
      <c r="H77" s="144"/>
      <c r="I77" s="144">
        <v>12600025</v>
      </c>
      <c r="J77" s="53"/>
      <c r="K77" s="53"/>
      <c r="L77" s="53"/>
      <c r="M77" s="53"/>
      <c r="N77" s="53"/>
    </row>
    <row r="78" spans="1:14" s="155" customFormat="1" ht="22.5" customHeight="1">
      <c r="A78" s="145" t="s">
        <v>209</v>
      </c>
      <c r="B78" s="151"/>
      <c r="C78" s="144">
        <v>3583666</v>
      </c>
      <c r="D78" s="144"/>
      <c r="E78" s="144">
        <v>8820025</v>
      </c>
      <c r="F78" s="144"/>
      <c r="G78" s="144">
        <v>3583666</v>
      </c>
      <c r="H78" s="144"/>
      <c r="I78" s="144">
        <v>8820025</v>
      </c>
      <c r="J78" s="53"/>
      <c r="K78" s="53"/>
      <c r="L78" s="53"/>
      <c r="M78" s="53"/>
      <c r="N78" s="53"/>
    </row>
    <row r="79" spans="1:14" s="10" customFormat="1" ht="7.95" customHeight="1">
      <c r="B79" s="23"/>
      <c r="C79" s="18"/>
      <c r="D79" s="18"/>
      <c r="E79" s="18"/>
      <c r="F79" s="18"/>
      <c r="G79" s="18"/>
      <c r="H79" s="18"/>
      <c r="I79" s="18"/>
      <c r="J79" s="53"/>
      <c r="K79" s="53"/>
      <c r="L79" s="53"/>
      <c r="M79" s="53"/>
    </row>
    <row r="80" spans="1:14" ht="22.5" customHeight="1">
      <c r="A80" s="10" t="s">
        <v>218</v>
      </c>
    </row>
  </sheetData>
  <mergeCells count="18">
    <mergeCell ref="A42:I42"/>
    <mergeCell ref="C8:E8"/>
    <mergeCell ref="G8:I8"/>
    <mergeCell ref="C46:E46"/>
    <mergeCell ref="G46:I46"/>
    <mergeCell ref="A39:I39"/>
    <mergeCell ref="A40:I40"/>
    <mergeCell ref="A41:I41"/>
    <mergeCell ref="A43:I43"/>
    <mergeCell ref="C45:E45"/>
    <mergeCell ref="G45:I45"/>
    <mergeCell ref="A1:I1"/>
    <mergeCell ref="A2:I2"/>
    <mergeCell ref="A3:I3"/>
    <mergeCell ref="C7:E7"/>
    <mergeCell ref="G7:I7"/>
    <mergeCell ref="A5:I5"/>
    <mergeCell ref="A4:I4"/>
  </mergeCells>
  <pageMargins left="1" right="0.3" top="1" bottom="0.5" header="0.5" footer="0.5"/>
  <pageSetup paperSize="9" scale="83" fitToHeight="7" orientation="portrait" r:id="rId1"/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97D37473731645BB70E8D8FC88C15D" ma:contentTypeVersion="12" ma:contentTypeDescription="Create a new document." ma:contentTypeScope="" ma:versionID="971fa2289705d4559da2637107c71a85">
  <xsd:schema xmlns:xsd="http://www.w3.org/2001/XMLSchema" xmlns:xs="http://www.w3.org/2001/XMLSchema" xmlns:p="http://schemas.microsoft.com/office/2006/metadata/properties" xmlns:ns2="80918107-7bb6-4c84-a7da-6b3e4a291e72" xmlns:ns3="191524f3-2114-42ca-9c62-5a230b773e91" targetNamespace="http://schemas.microsoft.com/office/2006/metadata/properties" ma:root="true" ma:fieldsID="c1a4aaa05d62bdea49d5e93e03bbd35e" ns2:_="" ns3:_="">
    <xsd:import namespace="80918107-7bb6-4c84-a7da-6b3e4a291e72"/>
    <xsd:import namespace="191524f3-2114-42ca-9c62-5a230b773e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918107-7bb6-4c84-a7da-6b3e4a291e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1524f3-2114-42ca-9c62-5a230b773e9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3ef0164-f939-4072-9990-39fdb3540194}" ma:internalName="TaxCatchAll" ma:showField="CatchAllData" ma:web="191524f3-2114-42ca-9c62-5a230b773e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1524f3-2114-42ca-9c62-5a230b773e91" xsi:nil="true"/>
    <lcf76f155ced4ddcb4097134ff3c332f xmlns="80918107-7bb6-4c84-a7da-6b3e4a291e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970FF4D-E51D-48DA-A0AD-B9A1CFF80D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918107-7bb6-4c84-a7da-6b3e4a291e72"/>
    <ds:schemaRef ds:uri="191524f3-2114-42ca-9c62-5a230b773e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2D6B28-0837-44FE-B835-9C966C3292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0451FA-B069-4A57-AEAF-A84DD2919B87}">
  <ds:schemaRefs>
    <ds:schemaRef ds:uri="http://purl.org/dc/dcmitype/"/>
    <ds:schemaRef ds:uri="http://schemas.microsoft.com/office/2006/metadata/propertie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191524f3-2114-42ca-9c62-5a230b773e91"/>
    <ds:schemaRef ds:uri="80918107-7bb6-4c84-a7da-6b3e4a291e72"/>
    <ds:schemaRef ds:uri="http://schemas.microsoft.com/office/infopath/2007/PartnerControl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b22fbdb1-a88a-4fa0-a06d-78efebe8c721}" enabled="0" method="" siteId="{b22fbdb1-a88a-4fa0-a06d-78efebe8c721}" removed="1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SE (Conso)</vt:lpstr>
      <vt:lpstr>SE (Separate)</vt:lpstr>
      <vt:lpstr>CF</vt:lpstr>
      <vt:lpstr>PL!Print_Area</vt:lpstr>
      <vt:lpstr>'SE (Conso)'!Print_Area</vt:lpstr>
      <vt:lpstr>'SE (Separate)'!Print_Area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mjoyjumroon@deloitte.com</cp:lastModifiedBy>
  <cp:revision/>
  <cp:lastPrinted>2026-05-11T15:51:07Z</cp:lastPrinted>
  <dcterms:created xsi:type="dcterms:W3CDTF">2011-03-08T09:02:15Z</dcterms:created>
  <dcterms:modified xsi:type="dcterms:W3CDTF">2026-05-12T11:16:44Z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0x0101000C97D37473731645BB70E8D8FC88C15D</vt:lpwstr>
  </property>
  <property fmtid="{D5CDD505-2E9C-101B-9397-08002B2CF9AE}" pid="3" name="MediaServiceImageTags">
    <vt:lpwstr/>
  </property>
  <property fmtid="{D5CDD505-2E9C-101B-9397-08002B2CF9AE}" pid="4" name="lcf76f155ced4ddcb4097134ff3c332f">
    <vt:lpwstr/>
  </property>
  <property fmtid="{D5CDD505-2E9C-101B-9397-08002B2CF9AE}" pid="5" name="TaxCatchAll">
    <vt:lpwstr/>
  </property>
</Properties>
</file>